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CAPRI\STJ\Faturas\09.2015\"/>
    </mc:Choice>
  </mc:AlternateContent>
  <bookViews>
    <workbookView xWindow="0" yWindow="0" windowWidth="27315" windowHeight="14145"/>
  </bookViews>
  <sheets>
    <sheet name="Plan1" sheetId="1" r:id="rId1"/>
    <sheet name="Plan3" sheetId="3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22" i="1" l="1"/>
  <c r="I222" i="1"/>
  <c r="H223" i="1"/>
  <c r="I223" i="1"/>
  <c r="H224" i="1"/>
  <c r="I224" i="1"/>
  <c r="H221" i="1"/>
  <c r="I221" i="1"/>
  <c r="H220" i="1"/>
  <c r="H219" i="1"/>
  <c r="I219" i="1"/>
  <c r="H218" i="1"/>
  <c r="H217" i="1"/>
  <c r="I217" i="1"/>
  <c r="H216" i="1"/>
  <c r="H215" i="1"/>
  <c r="H214" i="1"/>
  <c r="I214" i="1"/>
  <c r="H213" i="1"/>
  <c r="I213" i="1"/>
  <c r="H212" i="1"/>
  <c r="I212" i="1"/>
  <c r="H211" i="1"/>
  <c r="H210" i="1"/>
  <c r="I210" i="1"/>
  <c r="H209" i="1"/>
  <c r="H208" i="1"/>
  <c r="I208" i="1"/>
  <c r="H207" i="1"/>
  <c r="H206" i="1"/>
  <c r="H205" i="1"/>
  <c r="H204" i="1"/>
  <c r="I204" i="1"/>
  <c r="H203" i="1"/>
  <c r="H202" i="1"/>
  <c r="I202" i="1"/>
  <c r="H201" i="1"/>
  <c r="H200" i="1"/>
  <c r="I200" i="1"/>
  <c r="H199" i="1"/>
  <c r="I199" i="1"/>
  <c r="H198" i="1"/>
  <c r="H197" i="1"/>
  <c r="H196" i="1"/>
  <c r="I196" i="1"/>
  <c r="H195" i="1"/>
  <c r="H194" i="1"/>
  <c r="H193" i="1"/>
  <c r="H192" i="1"/>
  <c r="I192" i="1"/>
  <c r="H191" i="1"/>
  <c r="H190" i="1"/>
  <c r="H189" i="1"/>
  <c r="H188" i="1"/>
  <c r="I188" i="1"/>
  <c r="H187" i="1"/>
  <c r="H186" i="1"/>
  <c r="I186" i="1"/>
  <c r="H185" i="1"/>
  <c r="H184" i="1"/>
  <c r="I184" i="1"/>
  <c r="H183" i="1"/>
  <c r="H182" i="1"/>
  <c r="I182" i="1"/>
  <c r="H181" i="1"/>
  <c r="H180" i="1"/>
  <c r="I180" i="1"/>
  <c r="H179" i="1"/>
  <c r="H178" i="1"/>
  <c r="I178" i="1"/>
  <c r="H177" i="1"/>
  <c r="I177" i="1"/>
  <c r="H176" i="1"/>
  <c r="I176" i="1"/>
  <c r="H175" i="1"/>
  <c r="I175" i="1"/>
  <c r="H174" i="1"/>
  <c r="I174" i="1"/>
  <c r="H173" i="1"/>
  <c r="I173" i="1"/>
  <c r="H172" i="1"/>
  <c r="H171" i="1"/>
  <c r="I171" i="1"/>
  <c r="H170" i="1"/>
  <c r="I170" i="1"/>
  <c r="H169" i="1"/>
  <c r="H168" i="1"/>
  <c r="I168" i="1"/>
  <c r="H167" i="1"/>
  <c r="I167" i="1"/>
  <c r="H166" i="1"/>
  <c r="H165" i="1"/>
  <c r="I165" i="1"/>
  <c r="H164" i="1"/>
  <c r="H163" i="1"/>
  <c r="I163" i="1"/>
  <c r="H162" i="1"/>
  <c r="I162" i="1"/>
  <c r="H161" i="1"/>
  <c r="I161" i="1"/>
  <c r="H160" i="1"/>
  <c r="H159" i="1"/>
  <c r="H158" i="1"/>
  <c r="I158" i="1"/>
  <c r="H157" i="1"/>
  <c r="H156" i="1"/>
  <c r="H155" i="1"/>
  <c r="I155" i="1"/>
  <c r="H154" i="1"/>
  <c r="H153" i="1"/>
  <c r="I153" i="1"/>
  <c r="H152" i="1"/>
  <c r="H151" i="1"/>
  <c r="H150" i="1"/>
  <c r="H149" i="1"/>
  <c r="I149" i="1"/>
  <c r="H148" i="1"/>
  <c r="H147" i="1"/>
  <c r="I147" i="1"/>
  <c r="H146" i="1"/>
  <c r="I146" i="1"/>
  <c r="H145" i="1"/>
  <c r="I145" i="1"/>
  <c r="H144" i="1"/>
  <c r="I144" i="1"/>
  <c r="H143" i="1"/>
  <c r="I143" i="1"/>
  <c r="H142" i="1"/>
  <c r="I142" i="1"/>
  <c r="H141" i="1"/>
  <c r="I141" i="1"/>
  <c r="H140" i="1"/>
  <c r="I140" i="1"/>
  <c r="H139" i="1"/>
  <c r="I139" i="1"/>
  <c r="H138" i="1"/>
  <c r="H137" i="1"/>
  <c r="I137" i="1"/>
  <c r="H136" i="1"/>
  <c r="H135" i="1"/>
  <c r="H134" i="1"/>
  <c r="H133" i="1"/>
  <c r="H132" i="1"/>
  <c r="H131" i="1"/>
  <c r="I131" i="1"/>
  <c r="H130" i="1"/>
  <c r="H129" i="1"/>
  <c r="I129" i="1"/>
  <c r="H128" i="1"/>
  <c r="I128" i="1"/>
  <c r="H127" i="1"/>
  <c r="H126" i="1"/>
  <c r="I126" i="1"/>
  <c r="H125" i="1"/>
  <c r="H124" i="1"/>
  <c r="I124" i="1"/>
  <c r="H123" i="1"/>
  <c r="H122" i="1"/>
  <c r="H121" i="1"/>
  <c r="H120" i="1"/>
  <c r="I120" i="1"/>
  <c r="H119" i="1"/>
  <c r="H118" i="1"/>
  <c r="H117" i="1"/>
  <c r="I117" i="1"/>
  <c r="H116" i="1"/>
  <c r="H115" i="1"/>
  <c r="I115" i="1"/>
  <c r="H114" i="1"/>
  <c r="I114" i="1"/>
  <c r="H21" i="1"/>
  <c r="H22" i="1"/>
  <c r="I21" i="1"/>
  <c r="H23" i="1"/>
  <c r="H24" i="1"/>
  <c r="I23" i="1"/>
  <c r="H25" i="1"/>
  <c r="H26" i="1"/>
  <c r="I25" i="1"/>
  <c r="H27" i="1"/>
  <c r="H28" i="1"/>
  <c r="I27" i="1"/>
  <c r="H29" i="1"/>
  <c r="H30" i="1"/>
  <c r="I29" i="1"/>
  <c r="H31" i="1"/>
  <c r="H32" i="1"/>
  <c r="I31" i="1"/>
  <c r="H33" i="1"/>
  <c r="H34" i="1"/>
  <c r="I33" i="1"/>
  <c r="H35" i="1"/>
  <c r="H36" i="1"/>
  <c r="H37" i="1"/>
  <c r="H38" i="1"/>
  <c r="H39" i="1"/>
  <c r="I35" i="1"/>
  <c r="H40" i="1"/>
  <c r="H41" i="1"/>
  <c r="I40" i="1"/>
  <c r="H42" i="1"/>
  <c r="H43" i="1"/>
  <c r="I42" i="1"/>
  <c r="H44" i="1"/>
  <c r="I44" i="1"/>
  <c r="H45" i="1"/>
  <c r="H46" i="1"/>
  <c r="I45" i="1"/>
  <c r="H47" i="1"/>
  <c r="I47" i="1"/>
  <c r="H50" i="1"/>
  <c r="I50" i="1"/>
  <c r="H51" i="1"/>
  <c r="I51" i="1"/>
  <c r="H52" i="1"/>
  <c r="H53" i="1"/>
  <c r="I52" i="1"/>
  <c r="H54" i="1"/>
  <c r="H55" i="1"/>
  <c r="I54" i="1"/>
  <c r="H56" i="1"/>
  <c r="I56" i="1"/>
  <c r="H57" i="1"/>
  <c r="I57" i="1"/>
  <c r="H58" i="1"/>
  <c r="H59" i="1"/>
  <c r="I58" i="1"/>
  <c r="H60" i="1"/>
  <c r="H61" i="1"/>
  <c r="I60" i="1"/>
  <c r="H62" i="1"/>
  <c r="I62" i="1"/>
  <c r="H63" i="1"/>
  <c r="H64" i="1"/>
  <c r="I63" i="1"/>
  <c r="H65" i="1"/>
  <c r="H66" i="1"/>
  <c r="I65" i="1"/>
  <c r="H67" i="1"/>
  <c r="H68" i="1"/>
  <c r="I67" i="1"/>
  <c r="H69" i="1"/>
  <c r="H70" i="1"/>
  <c r="I69" i="1"/>
  <c r="H71" i="1"/>
  <c r="I71" i="1"/>
  <c r="H72" i="1"/>
  <c r="H73" i="1"/>
  <c r="I72" i="1"/>
  <c r="H74" i="1"/>
  <c r="H75" i="1"/>
  <c r="I74" i="1"/>
  <c r="H76" i="1"/>
  <c r="H77" i="1"/>
  <c r="I76" i="1"/>
  <c r="H78" i="1"/>
  <c r="H79" i="1"/>
  <c r="H80" i="1"/>
  <c r="I78" i="1"/>
  <c r="H81" i="1"/>
  <c r="H82" i="1"/>
  <c r="H83" i="1"/>
  <c r="I81" i="1"/>
  <c r="H84" i="1"/>
  <c r="H85" i="1"/>
  <c r="H86" i="1"/>
  <c r="I84" i="1"/>
  <c r="H87" i="1"/>
  <c r="H88" i="1"/>
  <c r="I87" i="1"/>
  <c r="H89" i="1"/>
  <c r="H90" i="1"/>
  <c r="H91" i="1"/>
  <c r="I89" i="1"/>
  <c r="H92" i="1"/>
  <c r="H93" i="1"/>
  <c r="H94" i="1"/>
  <c r="I92" i="1"/>
  <c r="H95" i="1"/>
  <c r="H96" i="1"/>
  <c r="I95" i="1"/>
  <c r="H97" i="1"/>
  <c r="H98" i="1"/>
  <c r="I97" i="1"/>
  <c r="H99" i="1"/>
  <c r="H100" i="1"/>
  <c r="I99" i="1"/>
  <c r="H101" i="1"/>
  <c r="H102" i="1"/>
  <c r="H103" i="1"/>
  <c r="I101" i="1"/>
  <c r="I103" i="1"/>
  <c r="H104" i="1"/>
  <c r="H105" i="1"/>
  <c r="H106" i="1"/>
  <c r="I104" i="1"/>
  <c r="H107" i="1"/>
  <c r="I107" i="1"/>
  <c r="H108" i="1"/>
  <c r="H109" i="1"/>
  <c r="I108" i="1"/>
  <c r="H110" i="1"/>
  <c r="I110" i="1"/>
  <c r="H111" i="1"/>
  <c r="I111" i="1"/>
  <c r="H112" i="1"/>
  <c r="H113" i="1"/>
  <c r="I112" i="1"/>
  <c r="I225" i="1"/>
</calcChain>
</file>

<file path=xl/sharedStrings.xml><?xml version="1.0" encoding="utf-8"?>
<sst xmlns="http://schemas.openxmlformats.org/spreadsheetml/2006/main" count="444" uniqueCount="167">
  <si>
    <t>Razão Social: Maria da Silva Soares EPP</t>
  </si>
  <si>
    <t>CNPJ: 02.729.231/0001-66   CF/DF 07.388.941/001-75</t>
  </si>
  <si>
    <t>SHC/Norte CL Quadra 408 BL B LJ 06, Subsolo - Asa Norte - Brasília/DF</t>
  </si>
  <si>
    <t>Telefax: 61 3347-4330 Celular: 61 8117-8674 e 61 8117-8678</t>
  </si>
  <si>
    <t>Banco: Caixa Econômica Federal Ag: 0974 C/C: 1478-9 OP: 003</t>
  </si>
  <si>
    <t>E-mail: capriestofamento@gmail.com</t>
  </si>
  <si>
    <t>Ao</t>
  </si>
  <si>
    <t>Superior Tribunal de Justiça - STJ</t>
  </si>
  <si>
    <t>CNPJ: 00.488.478/0001-02</t>
  </si>
  <si>
    <t>End: SAF Sul, Quadra 06 Lote 01, Brasília - DF</t>
  </si>
  <si>
    <t>Item</t>
  </si>
  <si>
    <t>Pat.</t>
  </si>
  <si>
    <t>Descrição</t>
  </si>
  <si>
    <t>Unidade</t>
  </si>
  <si>
    <t>Serviços a serem executados</t>
  </si>
  <si>
    <t>Qtde.</t>
  </si>
  <si>
    <t>Valor unit.</t>
  </si>
  <si>
    <t>Valor total R$</t>
  </si>
  <si>
    <t>Valor total do item</t>
  </si>
  <si>
    <t>DEPÓSITO DE PATRIMÔNIO</t>
  </si>
  <si>
    <t>Troca de espuma geral</t>
  </si>
  <si>
    <t>Troca de palhinha de assento</t>
  </si>
  <si>
    <t>Troca de pistão da base à gás</t>
  </si>
  <si>
    <t>Troca de espuma de assento</t>
  </si>
  <si>
    <t>Troca de espuma de encosto</t>
  </si>
  <si>
    <t>Gabinete Ministro Mauro Campbell Marques</t>
  </si>
  <si>
    <t>Recuperação de base giratória com regulagem a gás</t>
  </si>
  <si>
    <t>POLTRONA GIRATÓRIA, COM BRAÇOS, MARCA MIRANTI, MODELO 6100CBBKG, CÓDIGO PO1, COR AZUL.</t>
  </si>
  <si>
    <t>POLTRONA GIRATÓRIA, COM BRAÇOS, EM PALHINHA, COM ESPALDAR ALTO</t>
  </si>
  <si>
    <t>Troca geral de revestimento em tecido, cor azul  padrão do STJ</t>
  </si>
  <si>
    <t>Troca de revestimento de encosto em courvin, cor preta, padrão STJ</t>
  </si>
  <si>
    <t>Troca de revestimento de assento em courvin, cor preta, padrão STJ</t>
  </si>
  <si>
    <t>SOFA COM 3 LUGARES, BRACOS ESTOFADOS, ASSENTO EM ALMOFADAS  SOLTAS, ENCOSTO FIXO, ACABAMENTO LISO, MOD. SO-27/3, ML. MAGALHAES.</t>
  </si>
  <si>
    <t>Recuperação de estrutura em madeira</t>
  </si>
  <si>
    <t>CADEIRA GIRATÓRIA, COM BRAÇOS, ESPALDAR BAIXO, PARA SERVIDOR, ASSENTO E ENCOSTO INDEPENDENTES; PÉ COM 5 PATAS EM AÇO E RODÍZIOS DUPLOS DE NYLON COM REVESTIMENTO NA COR AZUL</t>
  </si>
  <si>
    <t>VALOR TOTAL</t>
  </si>
  <si>
    <t>______________________________________</t>
  </si>
  <si>
    <t>CPF n.º 722.903.661-53</t>
  </si>
  <si>
    <t>FATURA 05/2015</t>
  </si>
  <si>
    <t>POLTRONA ESPALDAR MEDIO, MOD.PR-2024, REVESTIDA EM TECIDO AZUL, COM APÓIA-BRAÇOS.</t>
  </si>
  <si>
    <t>Troca geral de revestimento em couro  de 1ª qualidade, cor preta</t>
  </si>
  <si>
    <t>POLTRONA ESPALDAR BAIXO, BASE FIXA COM DESLIZADORES, NA COR MEL, MODELO PR-2060.</t>
  </si>
  <si>
    <t>Gabinete Ministra Laurita Vaz</t>
  </si>
  <si>
    <t>POLTRONA ESPALDAR BAIXO, BASE FIXA COM DESLIZADORES, MOD. PR-2060, COR 201</t>
  </si>
  <si>
    <t>Coordenadoria de Segurança</t>
  </si>
  <si>
    <t>Troca geral do revestimento em courvin, cor preta padrão do STJ</t>
  </si>
  <si>
    <t>Seção de Atendimento, Pesquisa e Difusão Documental</t>
  </si>
  <si>
    <t>Troca geral do revestimento em courvin, cor marrom padrão do STJ</t>
  </si>
  <si>
    <t>SOFA COM 3 LUGARES SEM BRACOS, ARMACAO EM MADEIRA, REVESTIDO EM COURVIN,  COR MARROM,  MOD. 67-M</t>
  </si>
  <si>
    <t>Seção de Transporte</t>
  </si>
  <si>
    <t>SOFA COM 2 LUGARES, SEM BRACOS, ESTRUTURA EM ACO CROMADO, ESTOFADO E REVESTIDO EM KOROTAN, MED. 130 X 76 CM, MOD. SO-80-1-2, ML. MAGALHAES.</t>
  </si>
  <si>
    <t>Seção de Atendimento Remoto</t>
  </si>
  <si>
    <t>Troca de forro em tecido não tecido (TNT)</t>
  </si>
  <si>
    <t>SOFA COM 3 LUGARES, BASE EM MADEIRA MOGNO, BRACOS CURVOS, ALMOFADAS DO ASSENTO E ENCOSTO, SOLTAS, MODELO VIENA, REVESTIDO EM COUVIN.</t>
  </si>
  <si>
    <t>SOFÁ DE DOIS LUGARES, MODELO SO-14, COM APÓIA-BRAÇOS, REVESTIDO EM COURVIN, NA COR MARROM</t>
  </si>
  <si>
    <t>SALA DA MENSAGERIA</t>
  </si>
  <si>
    <t>SOFÁ DE TRÊS LUGARES, REVESTIDO EM COURVIN, NA COR MARROM, MODELO M-64/3.</t>
  </si>
  <si>
    <t>Seção de Atendimento a Área Administrativa</t>
  </si>
  <si>
    <t>Fixação de apoia-braço</t>
  </si>
  <si>
    <t>Refazer serviço considerado inadequado, prestado conforme  Orçamento n. 02/2015 (subitem 3.4 do Contrato STJ n. 45/2014)</t>
  </si>
  <si>
    <t>OBSERVAÇÃO: NA EXECUÇÃO DOS SERVIÇOS DE TROCA GERAL DE REVESTIMENTO OS PARAFUSOS DE FIXAÇÃO DOS APOIA-BRAÇOS TRANSPASSARAM A ESPUMA, CAUSANDO DESCONFORTO AO USUÁRIO.</t>
  </si>
  <si>
    <t>POLTRONA GIRATÓRIA, COM BRAÇOS, EM PALHINHA, ESPALDAR MEDIO, MODELO 1003.</t>
  </si>
  <si>
    <t>POLTRONA GIRATÓRIA, COM BRAÇOS, EM PALHINHA</t>
  </si>
  <si>
    <t>POLTRONA GIRATORIA, MOD. 17964, GIROFLEX, ESPALDAR BAIXO, ESTRUTURA EM CONCHA DE MADEIRA, BASE COM CINCO PATAS EM ALUMINIO. REVESTIDA EM COURVIN MARROM.</t>
  </si>
  <si>
    <t>POLTRONA GIRATORIA, ESPALDAR NORMAL BAIXO, ESTRUTURA EM MADEIRA MACICA, MARCA OCA PG-920, REVESTIDA EM COURO NATURAL 100.</t>
  </si>
  <si>
    <t>POLTRONA GIRATÓRIA, COM BRAÇOS, MARCA:THONART, EM PALHINHA NATURAL.</t>
  </si>
  <si>
    <t>POLTRONA GIRATORIA, 5 PATAS, ESPALDAR ALTO BRACOS ESTOF. MED. APROX. 0,60X075X1,15M, MARCA OCA PG 940., REV. EM COURO NAT. 100.</t>
  </si>
  <si>
    <t>POLTRONA GIRATORIA, DE ESPALDAR BAIXO, MED. 0,62X0,66X0,80CM, REV. COURO NATURAL 100, MARCA OCA P-PG-910.</t>
  </si>
  <si>
    <t>POLTRONA FIXA, DE INTERLOCUTOR, ESTRUTURA EM TUBO CORMADO, ENCOSTO EM COURO SOLA, COR NATURAL, MARCA OCA PL-29.</t>
  </si>
  <si>
    <t>Fixação de encosto</t>
  </si>
  <si>
    <t>POLTRONA GIRATORIA, ASSENTO E ENCOSTO REVESTIDO COM ESPUMA DEPOLIURETANO REVESTIDA EM COURO NATURAL.</t>
  </si>
  <si>
    <t>POLTRONA GIRATORIA, ASSENTO E ENCOSTO REVESTIDO COM ESPUMA DEPOLIURETANO REVESTIDA EM COURO NATURAL, COM APÓIA-BRAÇOS.</t>
  </si>
  <si>
    <t>POLTRONA GIRATORIA, COM BRACOS, ESPALDAR MEDIO, ASSENTO E ENCOSTO EM PALHINHA SINTETICA, ESTRUTURA EM MADEIRA TRABALHADA, NA COR MARROM.</t>
  </si>
  <si>
    <t>Fixação de apoia-braço (por unidade)</t>
  </si>
  <si>
    <t>POLTRONA GIRATÓRIA, COM BRAÇOS, CONCHA ÚNICA, COM ESPALDAR MÉDIO, PARA REUNIÃO, ASSENTO E ENCOSTO ESTRUTURADOS, REVESTIDA EM COURO NATURAL, 05 PATAS.</t>
  </si>
  <si>
    <t>Troca de rodízio em nylon para piso rígido (por unidade)</t>
  </si>
  <si>
    <t>Troca de base giratória com regulagem a gás (com relax)</t>
  </si>
  <si>
    <t>POLTRONA FIXA, COM BRAÇOS, ESPALDAR MÉDIO, PARA INTERLOCUTOR, PO2, ASSENTO E ENCOSTO SEPARADOS E INTERLIGADOS POR LAMINA DE AÇO TEMPERADO, FLEXÍVEL E DE ALTA RESISTENCIA, COM PINTURA EPOXI NA COR PRETO, MARCA: TECNO2000. REVESTIDA EM TECIDO AZUL.</t>
  </si>
  <si>
    <t>Troca geral do revestimento em tecido, cor azul padrão do STJ</t>
  </si>
  <si>
    <t>CADEIRA GIRATÓRIA, MARCA FLEXFORM, MOD. PLUSAPTRI-PN05, ASSENTO E ENCOSTO EM COMPENSADO MOLDADOS; CAPA EM POLIPROPILENO TEXTURIZ. NA COR PRETA; ESTOF. EM ESPUMA INJETADA DE POLIURET. FLEXIVEL HR; REVEST. EM TECIDO PANAMÁ AZUL ESCURO. 5 PATAS; RODIZ. DUPLOS, COM APOIA BRAÇOS</t>
  </si>
  <si>
    <t>Fixação de assento</t>
  </si>
  <si>
    <t>NÃO FOI POSSÍVEL REALIZAR O REPARO DA POLTRONA (ESTRUTURA EM MADEIRA DO ASSENTO NÃO SUPORTA A TROCA DA PALHINHA)</t>
  </si>
  <si>
    <t>Recuperação de base giratória com regulagem à gás</t>
  </si>
  <si>
    <t>POLTRONA GIRATÓRIA, COM BRAÇOS, ESPALDAR ALTO, MARCA GIROFLEX, MODELO AUDAX-LX 88L76HT402, ESTRUTURA DO ASSENTO E ENCOSTO EM FIBRA DE VIDRO COM POLIESTER, ESTOFADA COM ESPUMA DE POLIURETANO INJETADA, LIGAÇÃO ENTRE O ASSENTO E ENCOSTO POR MOLA-BRAÇO, PRODUZIDO EM CHAPA DE AÇO, BASE GIRATÓRIA, PÉ COM 05 PÁS EM ALUMÍNIO FUNDIDO, RODÍZIOS, REVESTIMENTO EM COURVIN MICRO PERFURADO NA COR PRETA.</t>
  </si>
  <si>
    <t>Troca de revestimento de apoia-braço em courvin (por unidade)</t>
  </si>
  <si>
    <t>CADEIRA GIRATÓRIA, COM BRAÇOS, ESPALDAR BAIXO, PARA SERVIDOR, MARCA MIRANTI, MODELO 6020CBBKG, REVESTIMENTO EM TECIDO NA COR AZUL, COM 5 PATAS E RODÍZIOS DUPLOS.</t>
  </si>
  <si>
    <t>POLTRONA GIRATÓRIA, COM BRAÇOS, ESPALDAR ALTO, MARCA MIRANTI, MODELO 6000CBRG, CÓDIGO PO3, COR AZUL REI.</t>
  </si>
  <si>
    <t>Seção de Autuação de Processos Recursais</t>
  </si>
  <si>
    <t>SOFÁ DE TRÊS LUGARES, COM APOIA-BRAÇOS,  ALMOFADAS SOLTAS, REVESTIDO EM COURVIN, COR MARROM.</t>
  </si>
  <si>
    <t>CADEIRA COM ESPALDAR, ESTRUTURA EM MADEIRA,  ASSENTO EM PALHINHA, MODELO THONET, LUSTRADA DE MARROM, MARCAGERDAU</t>
  </si>
  <si>
    <t>Seção de Protocolo de Petições</t>
  </si>
  <si>
    <t>POLTRONA GIRATORIA, 5 PATAS, ESPALDAR MÉDIO, MARCA GIROFLEX, MODELO 83 6062, REVESTIDA EM TECIDO, NA COR AZUL, COM APÓIA-BRAÇOS.</t>
  </si>
  <si>
    <t>Troca geral de revestimento em couro de 1ª qualidade, cor preta</t>
  </si>
  <si>
    <t>POLTRONA ESPALDAR ALTO, GIRATORIA, REGULAGEM DE ALTURA E INCLINACAO, ASSENTO, ENCOSTO E APOIO DOS BRACOS, ALMOFADA REMOVIVEL, COM 5 PATAS, MODELO PR-2024, REVESTIDA EM TECIDO AZUL.</t>
  </si>
  <si>
    <t>Troca de rodízios em nylon para piso rígido (por unidade)</t>
  </si>
  <si>
    <t>POLTRONA ESPALDAR MEDIO, GIRATÓRIA, COM APOIA BRAÇOS, REVESTIDA EM COURVIN, COR PRETA.</t>
  </si>
  <si>
    <t>SEÇÃO DE OBRAS CIVIS (MARCENARIA)</t>
  </si>
  <si>
    <t>Troca geral do revestimento em courvin, cor preta, padrão STJ</t>
  </si>
  <si>
    <t>POLTRONA GIRATÓRIA, COM BRAÇOS, ESPALDAR 3/4, VICE PRESIDENCIAL, MARCA ITALMA, REVESTIDA COURVIN, NA COR PRETA.</t>
  </si>
  <si>
    <t>Gabinete Ministro Reynaldo Soares da Fonseca</t>
  </si>
  <si>
    <t>POLTRONA GIRATÓRIA, COM BRAÇOS, MODELO 574, COM PALHINHA NO ASSENTO E ENCOSTO.</t>
  </si>
  <si>
    <t>SOFÁ DE DOIS LUGARES, COM APOIA BRAÇOS,  ALMOFADAS SOLTAS, ESTRUTURA EM MADEIRA, REVESTIDO EM TECIDO</t>
  </si>
  <si>
    <t>SOFA EM MADEIRA, DE UM LUGAR, REVESTIDO EM NAPA MARROM.</t>
  </si>
  <si>
    <t>Coordenadoria de Multimeios</t>
  </si>
  <si>
    <t>Troca de revestimento do assento em courvin, cor marrom, padrão STJ</t>
  </si>
  <si>
    <t>Troca do revestimento do encosto em courvin, cor marrom, padrão STJ</t>
  </si>
  <si>
    <t>POLTRONA GIRATÓRIA, COM BRAÇOS, COM BRACOS, EM PALHINHA.</t>
  </si>
  <si>
    <t>Recuperação de base giratória com regulagem mecânica</t>
  </si>
  <si>
    <t>POLTRONA GIRATÓRIA, COM BRAÇOS, EM PALHINHA.</t>
  </si>
  <si>
    <t>CADEIRA FIXA, SEM BRACOS, ESTRUTURA EM MOGNO MACICO, REVESTIDA EM COURO NATURAL, COR PRETA.</t>
  </si>
  <si>
    <t>Seção de Triagem de Pressupostos Recursais</t>
  </si>
  <si>
    <t>CADEIRA MONTADAS SOBRE LONGARINAS, MARCA GIROFLEX, MODELO POLYTROP 20035401 PF, HB CADEIRA FIXA 21135008 PF TP MA.</t>
  </si>
  <si>
    <t>Troca geral de revestimento em courvin, cor preta, padrão STJ</t>
  </si>
  <si>
    <t>POLTRONA GIRATORIA, MOD. 17964, GIROFLEX, ESPALDAR BAIXO, ESTRUTURA EM CONCHA DE MADEIRA, BASE COM CINCO PATAS EM ALUMINIO, REVESTIDA EM COURVIM MARROM.</t>
  </si>
  <si>
    <t>Coordenadoria de Serviços Especiais</t>
  </si>
  <si>
    <t>Solda de base fixa e giratória (por pata)</t>
  </si>
  <si>
    <t>Troca de rodízios em plástico (por unidade)</t>
  </si>
  <si>
    <t>CADEIRA FIXA, COM BRAÇOS, ESPALDAR BAIXO, PARA INTERLOCUTOR, MARCA TECNO2000, REVESTIDA EM TECIDO</t>
  </si>
  <si>
    <t>POLTRONA FIXA, COM BRAÇOS, ESPALDAR MÉDIO, PARA INTERLOCUTOR, EM TECIDO COR AZUL, MARCA ALBERFLEX.</t>
  </si>
  <si>
    <t>Troca geral de revestimento em tecido, cor azul padrão do STJ</t>
  </si>
  <si>
    <t>CADEIRA FIXA, COM BRAÇOS, ESPALDAR BAIXO, PARA INTERLOCUTOR, MARCA MIRANTI, MODELO 6201CB, CÓDIGO CA2, COR AZUL REI.</t>
  </si>
  <si>
    <t>CADEIRA FIXA, COM BRAÇOS, ESPALDAR BAIXO, PARA INTERLOCUTOR, MARCA MIRANTI, MODELO 6201CBBKG, REVESTIMENTO EM TECIDO NA COR AZUL.</t>
  </si>
  <si>
    <t>CADEIRA FIXA, COM BRAÇOS, ESPALDAR BAIXO, PARA INTERLOCUTOR, MARCA MIRANTI, MODELO 6201CB, CÓDIGO CA2, COR VERDE.</t>
  </si>
  <si>
    <t>Seção de Recebimento de Processos Recursais</t>
  </si>
  <si>
    <t>CADEIRA ESTRUTURA EM MADEIRA, FIXA SEM BRACOS, ESTRUTURA EM MOGNO MACICO, COR MARROM.</t>
  </si>
  <si>
    <t>COPA (PRÉDIO ADMINISTRAÇÃO)</t>
  </si>
  <si>
    <t>Troca geral de revestimento em courvin, cor marrom padrão do STJ</t>
  </si>
  <si>
    <t>POLTRONA ESPALDAR MEDIO, GIRATÓRIA, REVESTIDA EM TECIDO, NA COR AZUL, COM APÓIA-BRAÇOS, MODELO 2420.</t>
  </si>
  <si>
    <t>Gabinete Ministra Assusete Magalhães</t>
  </si>
  <si>
    <t>POLTRONA PARA REUNIAO, COM BRACOS, ASSENTO E ENCOSTO EM PALHINHA, REGULAGEM DE ALTURA, COM RODIZIOS, GIRATÓRIA, MODELO PRESIDENTE.</t>
  </si>
  <si>
    <t>POLTRONA GIRATÓRIA, COM BRAÇOS, MODELO AUROS, MARCA GIROFLEX,EM TECIDO BEGE</t>
  </si>
  <si>
    <t>Assessoria de Gestão Socioambiental</t>
  </si>
  <si>
    <t>SOFÁ DE TRÊS LUGARES, REVESTIDO EM COURVIN, NA COR MEL, COM APÓIA-BRAÇOS ESTOFADOS, ALMOFADAS SOLTAS, ESTRUTURA EM MADEIRA</t>
  </si>
  <si>
    <t>SALA DOS ASCENSORISTAS</t>
  </si>
  <si>
    <t>SOFA COM 2 LUGARES, SEM BRACOS, ESTRUTURA EM ACO CROMADO, ESTOFADO E REVESTIDO EM KOROTAN, MED. 130 X 76 CM, REVESTIDO EM COURVIN, COR MARROM, MOD. SO-80-1-2, ML. MAGALHAES.</t>
  </si>
  <si>
    <t>Gabinete do Secretário-Geral da Presidência</t>
  </si>
  <si>
    <t>Troca de revestimento de assento em courvin, cor preta, padrão do STJ</t>
  </si>
  <si>
    <t>SOFA COM 3 LUGARES, BRACOS ESTOFADOS, ASSENTO EM ALMOFADAS  SOLTAS, ENCOSTO FIXO, ACABAMENTO LISO, REVESTIDO EM COURVIN, COR MARROM, MOD. SO-27/3, ML. MAGALHÃES.</t>
  </si>
  <si>
    <t>POLTRONA GIRATÓRIA, COM BRAÇOS, REVESTIDA EM PALHINHA, MODELO M-16.</t>
  </si>
  <si>
    <t>POLTRONA GIRATORIA, 5 PATAS, ESPALDAR ALTO, MARCA GIROFLEX, REVESTIDA EMTECIDO AZUL.</t>
  </si>
  <si>
    <t>Coordenadoria de Engenharia e Arquitetura</t>
  </si>
  <si>
    <t>SOFÁ DE TRÊS LUGARES, COM BRACOS ESTOF., MED. APROX. 240X85X80CM, ESTR. EM MADEIRA MACICA, REV. COURO NATURAL-100, MARCA OCA SO-14/3.</t>
  </si>
  <si>
    <t>Hidratação de revestimento geral em couro de 1ª qualidade</t>
  </si>
  <si>
    <t>CADEIRA FIXA, COM BRAÇOS, ESPALDAR BAIXO, PARA INTERLOCUTOR, CA2, ASSENTO E ENCOSTO SEPARADOS E INTERLIGADOS P/ AÇO TUBULAR FLEXÍVEL E DE ALTA RESISTENCIA, COM PINTURA EPOXI NA CORPRETA, MARCA TECNO2000. REVESTIDA EM TECIDO AZUL.</t>
  </si>
  <si>
    <t>POLTRONA GIRATÓRIA, COM BRAÇOS, MARCA MIRANTI, MODELO 6100CBBKG, REVESTIMENTO EM TECIDO NA COR AZUL, COM 5 PATAS E RODÍZIOS DUPLOS.</t>
  </si>
  <si>
    <t>Troca de rodízios em nylon para piso rígido</t>
  </si>
  <si>
    <t>Troca geral de revestimento em courvin, cor preta padrão do STJ</t>
  </si>
  <si>
    <r>
      <t xml:space="preserve">POLTRONA ESTAR, COM BRACOS, ASSENTO EM ALMOFADAS SOLTAS, ENCOSTO FI XO,  ESTRUTURA DO RODAPE EM MADEIRA PAU FERRO, </t>
    </r>
    <r>
      <rPr>
        <b/>
        <sz val="10"/>
        <rFont val="Arial"/>
        <family val="2"/>
      </rPr>
      <t>TIPO SOFÁ DE UM LUGAR</t>
    </r>
    <r>
      <rPr>
        <sz val="10"/>
        <rFont val="Arial"/>
        <family val="2"/>
      </rPr>
      <t>, REVESTIDA EM COURVIM NA COR MEL, MARCA ML MAGALHAES.</t>
    </r>
  </si>
  <si>
    <r>
      <t xml:space="preserve">POLTRONA ESTAR, COM BRACOS, ASSENTO EM ALMOFADAS SOLTAS, ENCOSTO FI XO,  ESTRUTURA DO RODAPE EM MADEIRA PAU FERRO, </t>
    </r>
    <r>
      <rPr>
        <b/>
        <sz val="10"/>
        <rFont val="Arial"/>
        <family val="2"/>
      </rPr>
      <t>TIPO SOFÁ DE UM LUGAR</t>
    </r>
    <r>
      <rPr>
        <sz val="10"/>
        <rFont val="Arial"/>
        <family val="2"/>
      </rPr>
      <t>, REVES.KOROTAM NA COR AREIA, MARCA ML MAGALHAES.</t>
    </r>
  </si>
  <si>
    <r>
      <t xml:space="preserve">POLTRONA FIXA </t>
    </r>
    <r>
      <rPr>
        <b/>
        <sz val="10"/>
        <rFont val="Arial"/>
        <family val="2"/>
      </rPr>
      <t>(TIPO SOFÁ DE UM LUGAR)</t>
    </r>
    <r>
      <rPr>
        <sz val="10"/>
        <rFont val="Arial"/>
        <family val="2"/>
      </rPr>
      <t>, COM BRACOS, ALMOFADAS SOLTAS NO ASSENTO E ENCOSTO, REVESTIDA EM COURVIN.</t>
    </r>
  </si>
  <si>
    <r>
      <t>CADEIRA GIRATORIA, COM RODIZIO,</t>
    </r>
    <r>
      <rPr>
        <b/>
        <sz val="10"/>
        <rFont val="Arial"/>
        <family val="2"/>
      </rPr>
      <t xml:space="preserve"> POLTRONA GIRATÓRIA</t>
    </r>
    <r>
      <rPr>
        <sz val="10"/>
        <rFont val="Arial"/>
        <family val="2"/>
      </rPr>
      <t>, ESPALDAR ALTO, REVESTIDA EM COURO, COR PRETA, COM BASE GIRATÓRIA DE CINCO PATAS.</t>
    </r>
  </si>
  <si>
    <r>
      <t xml:space="preserve">CADEIRA GIRATÓRIA, PALHINHA ARTIFICIAL, ESP. MEDIO, BRACOS EM MAD. VERGADA ACOITA CAVALO, COR NATURAL, BASE GIR. EM ACO C/05 PATAS </t>
    </r>
    <r>
      <rPr>
        <b/>
        <sz val="10"/>
        <rFont val="Arial"/>
        <family val="2"/>
      </rPr>
      <t>(TIPO POLTRONA GIRATÓRIA)</t>
    </r>
  </si>
  <si>
    <r>
      <t xml:space="preserve">POLTRONA ESTAR, COM BRACOS, ASSENTO EM ALMOFADAS SOLTAS, ENCOSTO FI XO,  ESTRUTURA DO RODAPE EM MADEIRA PAU FERRO, </t>
    </r>
    <r>
      <rPr>
        <b/>
        <sz val="10"/>
        <rFont val="Arial"/>
        <family val="2"/>
      </rPr>
      <t>TIPO SOFÁ DE UM LUGAR</t>
    </r>
    <r>
      <rPr>
        <sz val="10"/>
        <rFont val="Arial"/>
        <family val="2"/>
      </rPr>
      <t>, ENCOSTO FIXO, ACABAMENTO LISO, ESTRUTURA DO RODAPE EM MADEIRA PAU FERRO, REVESTIDO EM TECIDO.</t>
    </r>
  </si>
  <si>
    <r>
      <t xml:space="preserve">Troca de revestimento de </t>
    </r>
    <r>
      <rPr>
        <b/>
        <sz val="10"/>
        <rFont val="Arial"/>
        <family val="2"/>
      </rPr>
      <t>encosto</t>
    </r>
    <r>
      <rPr>
        <sz val="10"/>
        <rFont val="Arial"/>
        <family val="2"/>
      </rPr>
      <t xml:space="preserve"> em courvin, cor preta, padrão STJ</t>
    </r>
  </si>
  <si>
    <r>
      <t xml:space="preserve">POLTRONA FIXA </t>
    </r>
    <r>
      <rPr>
        <b/>
        <sz val="10"/>
        <rFont val="Arial"/>
        <family val="2"/>
      </rPr>
      <t>(TIPO SOFÁ DE UM LUGAR)</t>
    </r>
    <r>
      <rPr>
        <sz val="10"/>
        <rFont val="Arial"/>
        <family val="2"/>
      </rPr>
      <t>, SEM BRACOS, REVESTIDA EM VINIL, MEINDO 60X 70X70 CM, NA COR MARROM.</t>
    </r>
  </si>
  <si>
    <r>
      <t>Troca de revestimento de assento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em courvin, cor preta, padrão do STJ</t>
    </r>
  </si>
  <si>
    <r>
      <t>Troca de revestimento de encosto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em courvin, cor preta, padrão do STJ</t>
    </r>
  </si>
  <si>
    <r>
      <t>Troca geral de revestimento em courvin,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cor preta padrão do STJ</t>
    </r>
  </si>
  <si>
    <t>Maria da Silva Soares</t>
  </si>
  <si>
    <t>RG nº 2.038.025 SSP/DF</t>
  </si>
  <si>
    <t>Valor Total da Fatura: R$ 35.548,00 (trinta e cinco mil quinhentos e quarenta e oito reais).</t>
  </si>
  <si>
    <t>Brasília-DF, 15 de setembro de 2015.</t>
  </si>
  <si>
    <r>
      <t xml:space="preserve">            </t>
    </r>
    <r>
      <rPr>
        <sz val="11"/>
        <rFont val="Arial"/>
        <family val="2"/>
      </rPr>
      <t xml:space="preserve"> Segue abaixo a relação de cadeiras, poltronas e sofás reformados, com as especificações dos serviços executados e os respectivos valores, conforme planilha de preços constante no Item 7.1 do Contrato STJ nº 45/2014, Nota Fiscal Eletrônica de Serviços nº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118,  Guia de Retirada nº. 067/2015, 075/2015, 083/2015 e 084/2015 e Orçamento Aprovado nº 06/2015, 07/2015 e 08/2015.</t>
    </r>
  </si>
  <si>
    <r>
      <t xml:space="preserve">POLTRONA GIRATÓRIA, EM PALHINHA, ESPALDAR ALTO, COM BRAÇOS, </t>
    </r>
    <r>
      <rPr>
        <b/>
        <sz val="10"/>
        <rFont val="Arial"/>
        <family val="2"/>
      </rPr>
      <t>ESTRUTURA EM FERRO VERGADO</t>
    </r>
    <r>
      <rPr>
        <sz val="10"/>
        <rFont val="Arial"/>
        <family val="2"/>
      </rPr>
      <t xml:space="preserve"> COR MARROM, COM BASE À GÁS. </t>
    </r>
  </si>
  <si>
    <t>DEPÓSITO DE PATRIMÔNIO (reservada à Seção de Enfermagem, a pedido de Keila Ramos, r. 9449)</t>
  </si>
  <si>
    <t>Troca geral de revestimento em courvin (COR CONFORME MOSTRUÁRIO NO STJ)</t>
  </si>
  <si>
    <t>Troca geral de revestimento EM TECIDO, COR PRETA padrão do STJ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</si>
</sst>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"/>
  </numFmts>
  <fonts count="23" x14ac:knownFonts="1">
    <font>
      <sz val="11"/>
      <color theme="1"/>
      <name val="Calibri"/>
      <family val="2"/>
      <scheme val="minor"/>
    </font>
    <font>
      <b/>
      <sz val="36"/>
      <color theme="3"/>
      <name val="Arial"/>
      <family val="2"/>
    </font>
    <font>
      <b/>
      <sz val="48"/>
      <color theme="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48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b/>
      <i/>
      <sz val="12"/>
      <color rgb="FF222222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FF0000"/>
      <name val="Arial"/>
      <family val="2"/>
    </font>
    <font>
      <sz val="48"/>
      <color rgb="FFFF0000"/>
      <name val="Arial"/>
      <family val="2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3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95">
    <xf numFmtId="0" fontId="0" fillId="0" borderId="0" xfId="0"/>
    <xf numFmtId="49" fontId="10" fillId="0" borderId="0" xfId="0" applyNumberFormat="1" applyFont="1" applyBorder="1" applyAlignment="1">
      <alignment horizontal="justify" vertical="justify" wrapText="1"/>
    </xf>
    <xf numFmtId="49" fontId="11" fillId="0" borderId="0" xfId="0" applyNumberFormat="1" applyFont="1" applyBorder="1" applyAlignment="1">
      <alignment horizontal="justify" vertical="justify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164" fontId="8" fillId="0" borderId="3" xfId="0" applyNumberFormat="1" applyFont="1" applyBorder="1" applyAlignment="1">
      <alignment horizontal="center" vertical="center"/>
    </xf>
    <xf numFmtId="0" fontId="0" fillId="4" borderId="0" xfId="0" applyFill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center" wrapText="1"/>
    </xf>
    <xf numFmtId="164" fontId="3" fillId="4" borderId="10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justify" vertical="justify" wrapText="1"/>
    </xf>
    <xf numFmtId="49" fontId="21" fillId="0" borderId="0" xfId="0" applyNumberFormat="1" applyFont="1" applyBorder="1" applyAlignment="1">
      <alignment horizontal="justify" vertical="justify" wrapText="1"/>
    </xf>
    <xf numFmtId="0" fontId="6" fillId="0" borderId="0" xfId="0" applyFont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 wrapText="1"/>
    </xf>
  </cellXfs>
  <cellStyles count="7">
    <cellStyle name="Hiperlink" xfId="3" builtinId="8" hidden="1"/>
    <cellStyle name="Hiperlink" xfId="5" builtinId="8" hidden="1"/>
    <cellStyle name="Hiperlink Visitado" xfId="4" builtinId="9" hidden="1"/>
    <cellStyle name="Hiperlink Visitado" xfId="6" builtinId="9" hidden="1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367242</xdr:colOff>
      <xdr:row>0</xdr:row>
      <xdr:rowOff>68792</xdr:rowOff>
    </xdr:from>
    <xdr:to>
      <xdr:col>4</xdr:col>
      <xdr:colOff>1587500</xdr:colOff>
      <xdr:row>0</xdr:row>
      <xdr:rowOff>750785</xdr:rowOff>
    </xdr:to>
    <xdr:pic>
      <xdr:nvPicPr>
        <xdr:cNvPr id="3" name="Imagem 15" descr="C:\Users\Danúzia\Desktop\Cadeiras\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3992" y="68792"/>
          <a:ext cx="2426758" cy="681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tabSelected="1" view="pageBreakPreview" topLeftCell="A222" zoomScale="90" zoomScaleNormal="125" zoomScaleSheetLayoutView="90" zoomScalePageLayoutView="125" workbookViewId="0">
      <selection activeCell="E228" sqref="E228"/>
    </sheetView>
  </sheetViews>
  <sheetFormatPr defaultColWidth="8.85546875" defaultRowHeight="15" x14ac:dyDescent="0.25"/>
  <cols>
    <col min="1" max="1" width="4.7109375" customWidth="1"/>
    <col min="2" max="2" width="8.42578125" customWidth="1"/>
    <col min="3" max="3" width="34.85546875" customWidth="1"/>
    <col min="4" max="4" width="18.140625" customWidth="1"/>
    <col min="5" max="5" width="30.7109375" customWidth="1"/>
    <col min="6" max="6" width="6.140625" customWidth="1"/>
    <col min="7" max="8" width="11.7109375" bestFit="1" customWidth="1"/>
    <col min="9" max="9" width="14.42578125" customWidth="1"/>
  </cols>
  <sheetData>
    <row r="1" spans="1:9" ht="63.95" customHeight="1" x14ac:dyDescent="0.25">
      <c r="A1" s="81"/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3" t="s">
        <v>0</v>
      </c>
      <c r="B2" s="83"/>
      <c r="C2" s="83"/>
      <c r="D2" s="83"/>
      <c r="E2" s="83"/>
      <c r="F2" s="83"/>
      <c r="G2" s="83"/>
      <c r="H2" s="83"/>
      <c r="I2" s="83"/>
    </row>
    <row r="3" spans="1:9" x14ac:dyDescent="0.25">
      <c r="A3" s="83" t="s">
        <v>1</v>
      </c>
      <c r="B3" s="83"/>
      <c r="C3" s="83"/>
      <c r="D3" s="83"/>
      <c r="E3" s="83"/>
      <c r="F3" s="83"/>
      <c r="G3" s="83"/>
      <c r="H3" s="83"/>
      <c r="I3" s="83"/>
    </row>
    <row r="4" spans="1:9" x14ac:dyDescent="0.25">
      <c r="A4" s="83" t="s">
        <v>2</v>
      </c>
      <c r="B4" s="83"/>
      <c r="C4" s="83"/>
      <c r="D4" s="83"/>
      <c r="E4" s="83"/>
      <c r="F4" s="83"/>
      <c r="G4" s="83"/>
      <c r="H4" s="83"/>
      <c r="I4" s="83"/>
    </row>
    <row r="5" spans="1:9" x14ac:dyDescent="0.25">
      <c r="A5" s="83" t="s">
        <v>3</v>
      </c>
      <c r="B5" s="83"/>
      <c r="C5" s="83"/>
      <c r="D5" s="83"/>
      <c r="E5" s="83"/>
      <c r="F5" s="83"/>
      <c r="G5" s="83"/>
      <c r="H5" s="83"/>
      <c r="I5" s="83"/>
    </row>
    <row r="6" spans="1:9" x14ac:dyDescent="0.25">
      <c r="A6" s="83" t="s">
        <v>4</v>
      </c>
      <c r="B6" s="83"/>
      <c r="C6" s="83"/>
      <c r="D6" s="83"/>
      <c r="E6" s="83"/>
      <c r="F6" s="83"/>
      <c r="G6" s="83"/>
      <c r="H6" s="83"/>
      <c r="I6" s="83"/>
    </row>
    <row r="7" spans="1:9" x14ac:dyDescent="0.25">
      <c r="A7" s="83" t="s">
        <v>5</v>
      </c>
      <c r="B7" s="83"/>
      <c r="C7" s="83"/>
      <c r="D7" s="83"/>
      <c r="E7" s="83"/>
      <c r="F7" s="83"/>
      <c r="G7" s="83"/>
      <c r="H7" s="83"/>
      <c r="I7" s="83"/>
    </row>
    <row r="8" spans="1:9" ht="12.75" customHeight="1" x14ac:dyDescent="0.25">
      <c r="A8" s="84"/>
      <c r="B8" s="85"/>
      <c r="C8" s="85"/>
      <c r="D8" s="85"/>
      <c r="E8" s="85"/>
      <c r="F8" s="85"/>
      <c r="G8" s="85"/>
      <c r="H8" s="85"/>
      <c r="I8" s="85"/>
    </row>
    <row r="9" spans="1:9" x14ac:dyDescent="0.25">
      <c r="A9" s="90" t="s">
        <v>6</v>
      </c>
      <c r="B9" s="90"/>
      <c r="C9" s="90"/>
      <c r="D9" s="90"/>
      <c r="E9" s="90"/>
      <c r="F9" s="90"/>
      <c r="G9" s="90"/>
      <c r="H9" s="90"/>
      <c r="I9" s="90"/>
    </row>
    <row r="10" spans="1:9" x14ac:dyDescent="0.25">
      <c r="A10" s="90" t="s">
        <v>7</v>
      </c>
      <c r="B10" s="90"/>
      <c r="C10" s="90"/>
      <c r="D10" s="90"/>
      <c r="E10" s="90"/>
      <c r="F10" s="90"/>
      <c r="G10" s="90"/>
      <c r="H10" s="90"/>
      <c r="I10" s="90"/>
    </row>
    <row r="11" spans="1:9" x14ac:dyDescent="0.25">
      <c r="A11" s="90" t="s">
        <v>8</v>
      </c>
      <c r="B11" s="90"/>
      <c r="C11" s="90"/>
      <c r="D11" s="90"/>
      <c r="E11" s="90"/>
      <c r="F11" s="90"/>
      <c r="G11" s="90"/>
      <c r="H11" s="90"/>
      <c r="I11" s="90"/>
    </row>
    <row r="12" spans="1:9" x14ac:dyDescent="0.25">
      <c r="A12" s="90" t="s">
        <v>9</v>
      </c>
      <c r="B12" s="90"/>
      <c r="C12" s="90"/>
      <c r="D12" s="90"/>
      <c r="E12" s="90"/>
      <c r="F12" s="90"/>
      <c r="G12" s="90"/>
      <c r="H12" s="90"/>
      <c r="I12" s="90"/>
    </row>
    <row r="13" spans="1:9" ht="15" customHeight="1" x14ac:dyDescent="0.25">
      <c r="A13" s="84"/>
      <c r="B13" s="85"/>
      <c r="C13" s="85"/>
      <c r="D13" s="85"/>
      <c r="E13" s="85"/>
      <c r="F13" s="85"/>
      <c r="G13" s="85"/>
      <c r="H13" s="85"/>
      <c r="I13" s="85"/>
    </row>
    <row r="14" spans="1:9" x14ac:dyDescent="0.25">
      <c r="A14" s="86" t="s">
        <v>161</v>
      </c>
      <c r="B14" s="86"/>
      <c r="C14" s="86"/>
      <c r="D14" s="86"/>
      <c r="E14" s="86"/>
      <c r="F14" s="86"/>
      <c r="G14" s="86"/>
      <c r="H14" s="86"/>
      <c r="I14" s="86"/>
    </row>
    <row r="15" spans="1:9" ht="11.25" customHeight="1" x14ac:dyDescent="0.25">
      <c r="A15" s="84"/>
      <c r="B15" s="85"/>
      <c r="C15" s="85"/>
      <c r="D15" s="85"/>
      <c r="E15" s="85"/>
      <c r="F15" s="85"/>
      <c r="G15" s="85"/>
      <c r="H15" s="85"/>
      <c r="I15" s="85"/>
    </row>
    <row r="16" spans="1:9" ht="24" customHeight="1" x14ac:dyDescent="0.25">
      <c r="A16" s="87" t="s">
        <v>38</v>
      </c>
      <c r="B16" s="87"/>
      <c r="C16" s="87"/>
      <c r="D16" s="87"/>
      <c r="E16" s="87"/>
      <c r="F16" s="87"/>
      <c r="G16" s="87"/>
      <c r="H16" s="87"/>
      <c r="I16" s="87"/>
    </row>
    <row r="17" spans="1:9" ht="23.25" x14ac:dyDescent="0.25">
      <c r="A17" s="87"/>
      <c r="B17" s="87"/>
      <c r="C17" s="87"/>
      <c r="D17" s="87"/>
      <c r="E17" s="87"/>
      <c r="F17" s="87"/>
      <c r="G17" s="87"/>
      <c r="H17" s="87"/>
      <c r="I17" s="87"/>
    </row>
    <row r="18" spans="1:9" ht="51" customHeight="1" x14ac:dyDescent="0.25">
      <c r="A18" s="88" t="s">
        <v>162</v>
      </c>
      <c r="B18" s="89"/>
      <c r="C18" s="89"/>
      <c r="D18" s="89"/>
      <c r="E18" s="89"/>
      <c r="F18" s="89"/>
      <c r="G18" s="89"/>
      <c r="H18" s="89"/>
      <c r="I18" s="89"/>
    </row>
    <row r="19" spans="1:9" ht="11.25" customHeight="1" thickBot="1" x14ac:dyDescent="0.3">
      <c r="A19" s="1"/>
      <c r="B19" s="2"/>
      <c r="C19" s="2"/>
      <c r="D19" s="2"/>
      <c r="E19" s="2"/>
      <c r="F19" s="2"/>
      <c r="G19" s="2"/>
      <c r="H19" s="2"/>
      <c r="I19" s="2"/>
    </row>
    <row r="20" spans="1:9" ht="33" customHeight="1" thickBot="1" x14ac:dyDescent="0.3">
      <c r="A20" s="3" t="s">
        <v>10</v>
      </c>
      <c r="B20" s="4" t="s">
        <v>11</v>
      </c>
      <c r="C20" s="3" t="s">
        <v>12</v>
      </c>
      <c r="D20" s="3" t="s">
        <v>13</v>
      </c>
      <c r="E20" s="5" t="s">
        <v>14</v>
      </c>
      <c r="F20" s="5" t="s">
        <v>15</v>
      </c>
      <c r="G20" s="5" t="s">
        <v>16</v>
      </c>
      <c r="H20" s="5" t="s">
        <v>17</v>
      </c>
      <c r="I20" s="5" t="s">
        <v>18</v>
      </c>
    </row>
    <row r="21" spans="1:9" ht="42.95" customHeight="1" x14ac:dyDescent="0.25">
      <c r="A21" s="70">
        <v>1</v>
      </c>
      <c r="B21" s="64">
        <v>8186</v>
      </c>
      <c r="C21" s="66" t="s">
        <v>39</v>
      </c>
      <c r="D21" s="66" t="s">
        <v>19</v>
      </c>
      <c r="E21" s="38" t="s">
        <v>40</v>
      </c>
      <c r="F21" s="24">
        <v>1</v>
      </c>
      <c r="G21" s="15">
        <v>280</v>
      </c>
      <c r="H21" s="21">
        <f>F21*G21</f>
        <v>280</v>
      </c>
      <c r="I21" s="67">
        <f>SUM(H21:H22)</f>
        <v>310</v>
      </c>
    </row>
    <row r="22" spans="1:9" ht="39" customHeight="1" x14ac:dyDescent="0.25">
      <c r="A22" s="49"/>
      <c r="B22" s="54"/>
      <c r="C22" s="55"/>
      <c r="D22" s="55"/>
      <c r="E22" s="38" t="s">
        <v>20</v>
      </c>
      <c r="F22" s="24">
        <v>1</v>
      </c>
      <c r="G22" s="15">
        <v>30</v>
      </c>
      <c r="H22" s="15">
        <f>F22*G22</f>
        <v>30</v>
      </c>
      <c r="I22" s="56"/>
    </row>
    <row r="23" spans="1:9" ht="36.950000000000003" customHeight="1" x14ac:dyDescent="0.25">
      <c r="A23" s="61">
        <v>2</v>
      </c>
      <c r="B23" s="64">
        <v>8237</v>
      </c>
      <c r="C23" s="66" t="s">
        <v>41</v>
      </c>
      <c r="D23" s="66" t="s">
        <v>42</v>
      </c>
      <c r="E23" s="38" t="s">
        <v>40</v>
      </c>
      <c r="F23" s="24">
        <v>1</v>
      </c>
      <c r="G23" s="15">
        <v>280</v>
      </c>
      <c r="H23" s="21">
        <f t="shared" ref="H23:H80" si="0">F23*G23</f>
        <v>280</v>
      </c>
      <c r="I23" s="67">
        <f>SUM(H23:H24)</f>
        <v>310</v>
      </c>
    </row>
    <row r="24" spans="1:9" ht="23.1" customHeight="1" x14ac:dyDescent="0.25">
      <c r="A24" s="53"/>
      <c r="B24" s="54"/>
      <c r="C24" s="55"/>
      <c r="D24" s="55"/>
      <c r="E24" s="38" t="s">
        <v>20</v>
      </c>
      <c r="F24" s="24">
        <v>1</v>
      </c>
      <c r="G24" s="15">
        <v>30</v>
      </c>
      <c r="H24" s="15">
        <f>F24*G24</f>
        <v>30</v>
      </c>
      <c r="I24" s="56"/>
    </row>
    <row r="25" spans="1:9" ht="25.5" customHeight="1" x14ac:dyDescent="0.25">
      <c r="A25" s="61">
        <v>3</v>
      </c>
      <c r="B25" s="64">
        <v>8277</v>
      </c>
      <c r="C25" s="66" t="s">
        <v>43</v>
      </c>
      <c r="D25" s="66" t="s">
        <v>42</v>
      </c>
      <c r="E25" s="38" t="s">
        <v>40</v>
      </c>
      <c r="F25" s="24">
        <v>1</v>
      </c>
      <c r="G25" s="15">
        <v>280</v>
      </c>
      <c r="H25" s="21">
        <f t="shared" si="0"/>
        <v>280</v>
      </c>
      <c r="I25" s="67">
        <f>SUM(H25:H26)</f>
        <v>310</v>
      </c>
    </row>
    <row r="26" spans="1:9" ht="23.1" customHeight="1" x14ac:dyDescent="0.25">
      <c r="A26" s="53"/>
      <c r="B26" s="54"/>
      <c r="C26" s="55"/>
      <c r="D26" s="55"/>
      <c r="E26" s="38" t="s">
        <v>20</v>
      </c>
      <c r="F26" s="24">
        <v>1</v>
      </c>
      <c r="G26" s="15">
        <v>30</v>
      </c>
      <c r="H26" s="15">
        <f>F26*G26</f>
        <v>30</v>
      </c>
      <c r="I26" s="56"/>
    </row>
    <row r="27" spans="1:9" ht="51" customHeight="1" x14ac:dyDescent="0.25">
      <c r="A27" s="53">
        <v>4</v>
      </c>
      <c r="B27" s="54">
        <v>8598</v>
      </c>
      <c r="C27" s="55" t="s">
        <v>147</v>
      </c>
      <c r="D27" s="55" t="s">
        <v>44</v>
      </c>
      <c r="E27" s="38" t="s">
        <v>45</v>
      </c>
      <c r="F27" s="24">
        <v>1</v>
      </c>
      <c r="G27" s="15">
        <v>500</v>
      </c>
      <c r="H27" s="15">
        <f t="shared" si="0"/>
        <v>500</v>
      </c>
      <c r="I27" s="56">
        <f>SUM(H27:H28)</f>
        <v>560</v>
      </c>
    </row>
    <row r="28" spans="1:9" ht="42" customHeight="1" x14ac:dyDescent="0.25">
      <c r="A28" s="53"/>
      <c r="B28" s="54"/>
      <c r="C28" s="55"/>
      <c r="D28" s="55"/>
      <c r="E28" s="30" t="s">
        <v>20</v>
      </c>
      <c r="F28" s="24">
        <v>1</v>
      </c>
      <c r="G28" s="15">
        <v>60</v>
      </c>
      <c r="H28" s="15">
        <f t="shared" si="0"/>
        <v>60</v>
      </c>
      <c r="I28" s="56"/>
    </row>
    <row r="29" spans="1:9" ht="51" customHeight="1" x14ac:dyDescent="0.25">
      <c r="A29" s="61">
        <v>5</v>
      </c>
      <c r="B29" s="54">
        <v>8600</v>
      </c>
      <c r="C29" s="55" t="s">
        <v>148</v>
      </c>
      <c r="D29" s="55" t="s">
        <v>44</v>
      </c>
      <c r="E29" s="38" t="s">
        <v>45</v>
      </c>
      <c r="F29" s="24">
        <v>1</v>
      </c>
      <c r="G29" s="15">
        <v>500</v>
      </c>
      <c r="H29" s="15">
        <f t="shared" si="0"/>
        <v>500</v>
      </c>
      <c r="I29" s="56">
        <f>SUM(H29:H30)</f>
        <v>560</v>
      </c>
    </row>
    <row r="30" spans="1:9" ht="40.5" customHeight="1" x14ac:dyDescent="0.25">
      <c r="A30" s="53"/>
      <c r="B30" s="54"/>
      <c r="C30" s="55"/>
      <c r="D30" s="55"/>
      <c r="E30" s="30" t="s">
        <v>20</v>
      </c>
      <c r="F30" s="24">
        <v>1</v>
      </c>
      <c r="G30" s="15">
        <v>60</v>
      </c>
      <c r="H30" s="15">
        <f t="shared" si="0"/>
        <v>60</v>
      </c>
      <c r="I30" s="56"/>
    </row>
    <row r="31" spans="1:9" ht="33" customHeight="1" x14ac:dyDescent="0.25">
      <c r="A31" s="53">
        <v>6</v>
      </c>
      <c r="B31" s="54">
        <v>8986</v>
      </c>
      <c r="C31" s="55" t="s">
        <v>149</v>
      </c>
      <c r="D31" s="66" t="s">
        <v>46</v>
      </c>
      <c r="E31" s="38" t="s">
        <v>47</v>
      </c>
      <c r="F31" s="24">
        <v>1</v>
      </c>
      <c r="G31" s="15">
        <v>500</v>
      </c>
      <c r="H31" s="15">
        <f t="shared" si="0"/>
        <v>500</v>
      </c>
      <c r="I31" s="56">
        <f>SUM(H31:H32)</f>
        <v>560</v>
      </c>
    </row>
    <row r="32" spans="1:9" ht="33" customHeight="1" x14ac:dyDescent="0.25">
      <c r="A32" s="53"/>
      <c r="B32" s="54"/>
      <c r="C32" s="55"/>
      <c r="D32" s="55"/>
      <c r="E32" s="30" t="s">
        <v>20</v>
      </c>
      <c r="F32" s="24">
        <v>1</v>
      </c>
      <c r="G32" s="15">
        <v>60</v>
      </c>
      <c r="H32" s="15">
        <f t="shared" si="0"/>
        <v>60</v>
      </c>
      <c r="I32" s="56"/>
    </row>
    <row r="33" spans="1:9" ht="43.5" customHeight="1" x14ac:dyDescent="0.25">
      <c r="A33" s="61">
        <v>7</v>
      </c>
      <c r="B33" s="64">
        <v>9086</v>
      </c>
      <c r="C33" s="66" t="s">
        <v>48</v>
      </c>
      <c r="D33" s="66" t="s">
        <v>49</v>
      </c>
      <c r="E33" s="38" t="s">
        <v>47</v>
      </c>
      <c r="F33" s="24">
        <v>1</v>
      </c>
      <c r="G33" s="15">
        <v>1300</v>
      </c>
      <c r="H33" s="21">
        <f t="shared" si="0"/>
        <v>1300</v>
      </c>
      <c r="I33" s="67">
        <f>SUM(H33:H34)</f>
        <v>1500</v>
      </c>
    </row>
    <row r="34" spans="1:9" ht="33.75" customHeight="1" x14ac:dyDescent="0.25">
      <c r="A34" s="53"/>
      <c r="B34" s="54"/>
      <c r="C34" s="55"/>
      <c r="D34" s="55"/>
      <c r="E34" s="38" t="s">
        <v>20</v>
      </c>
      <c r="F34" s="24">
        <v>1</v>
      </c>
      <c r="G34" s="15">
        <v>200</v>
      </c>
      <c r="H34" s="15">
        <f>F34*G34</f>
        <v>200</v>
      </c>
      <c r="I34" s="56"/>
    </row>
    <row r="35" spans="1:9" ht="33" customHeight="1" x14ac:dyDescent="0.25">
      <c r="A35" s="53">
        <v>8</v>
      </c>
      <c r="B35" s="54">
        <v>9180</v>
      </c>
      <c r="C35" s="55" t="s">
        <v>50</v>
      </c>
      <c r="D35" s="55" t="s">
        <v>51</v>
      </c>
      <c r="E35" s="38" t="s">
        <v>31</v>
      </c>
      <c r="F35" s="24">
        <v>1</v>
      </c>
      <c r="G35" s="15">
        <v>155</v>
      </c>
      <c r="H35" s="15">
        <f t="shared" si="0"/>
        <v>155</v>
      </c>
      <c r="I35" s="56">
        <f>SUM(H35:H39)</f>
        <v>405</v>
      </c>
    </row>
    <row r="36" spans="1:9" ht="33" customHeight="1" x14ac:dyDescent="0.25">
      <c r="A36" s="53"/>
      <c r="B36" s="54"/>
      <c r="C36" s="55"/>
      <c r="D36" s="55"/>
      <c r="E36" s="38" t="s">
        <v>30</v>
      </c>
      <c r="F36" s="24">
        <v>1</v>
      </c>
      <c r="G36" s="15">
        <v>160</v>
      </c>
      <c r="H36" s="15">
        <f t="shared" si="0"/>
        <v>160</v>
      </c>
      <c r="I36" s="56"/>
    </row>
    <row r="37" spans="1:9" ht="30.95" customHeight="1" x14ac:dyDescent="0.25">
      <c r="A37" s="53"/>
      <c r="B37" s="54"/>
      <c r="C37" s="55"/>
      <c r="D37" s="55"/>
      <c r="E37" s="38" t="s">
        <v>23</v>
      </c>
      <c r="F37" s="24">
        <v>1</v>
      </c>
      <c r="G37" s="15">
        <v>35</v>
      </c>
      <c r="H37" s="15">
        <f t="shared" si="0"/>
        <v>35</v>
      </c>
      <c r="I37" s="56"/>
    </row>
    <row r="38" spans="1:9" ht="30.95" customHeight="1" x14ac:dyDescent="0.25">
      <c r="A38" s="53"/>
      <c r="B38" s="54"/>
      <c r="C38" s="55"/>
      <c r="D38" s="55"/>
      <c r="E38" s="38" t="s">
        <v>24</v>
      </c>
      <c r="F38" s="24">
        <v>1</v>
      </c>
      <c r="G38" s="15">
        <v>35</v>
      </c>
      <c r="H38" s="15">
        <f t="shared" si="0"/>
        <v>35</v>
      </c>
      <c r="I38" s="56"/>
    </row>
    <row r="39" spans="1:9" ht="30.95" customHeight="1" x14ac:dyDescent="0.25">
      <c r="A39" s="53"/>
      <c r="B39" s="54"/>
      <c r="C39" s="55"/>
      <c r="D39" s="55"/>
      <c r="E39" s="30" t="s">
        <v>52</v>
      </c>
      <c r="F39" s="24">
        <v>1</v>
      </c>
      <c r="G39" s="15">
        <v>20</v>
      </c>
      <c r="H39" s="15">
        <f t="shared" si="0"/>
        <v>20</v>
      </c>
      <c r="I39" s="56"/>
    </row>
    <row r="40" spans="1:9" ht="53.25" customHeight="1" x14ac:dyDescent="0.25">
      <c r="A40" s="61">
        <v>9</v>
      </c>
      <c r="B40" s="64">
        <v>9236</v>
      </c>
      <c r="C40" s="66" t="s">
        <v>53</v>
      </c>
      <c r="D40" s="66" t="s">
        <v>19</v>
      </c>
      <c r="E40" s="38" t="s">
        <v>45</v>
      </c>
      <c r="F40" s="24">
        <v>1</v>
      </c>
      <c r="G40" s="15">
        <v>1300</v>
      </c>
      <c r="H40" s="21">
        <f t="shared" si="0"/>
        <v>1300</v>
      </c>
      <c r="I40" s="67">
        <f>SUM(H40:H41)</f>
        <v>1500</v>
      </c>
    </row>
    <row r="41" spans="1:9" ht="39.75" customHeight="1" x14ac:dyDescent="0.25">
      <c r="A41" s="53"/>
      <c r="B41" s="54"/>
      <c r="C41" s="55"/>
      <c r="D41" s="55"/>
      <c r="E41" s="38" t="s">
        <v>20</v>
      </c>
      <c r="F41" s="24">
        <v>1</v>
      </c>
      <c r="G41" s="15">
        <v>200</v>
      </c>
      <c r="H41" s="15">
        <f>F41*G41</f>
        <v>200</v>
      </c>
      <c r="I41" s="56"/>
    </row>
    <row r="42" spans="1:9" ht="30.75" customHeight="1" x14ac:dyDescent="0.25">
      <c r="A42" s="53">
        <v>10</v>
      </c>
      <c r="B42" s="54">
        <v>18897</v>
      </c>
      <c r="C42" s="55" t="s">
        <v>54</v>
      </c>
      <c r="D42" s="55" t="s">
        <v>55</v>
      </c>
      <c r="E42" s="38" t="s">
        <v>45</v>
      </c>
      <c r="F42" s="24">
        <v>1</v>
      </c>
      <c r="G42" s="15">
        <v>750</v>
      </c>
      <c r="H42" s="15">
        <f t="shared" si="0"/>
        <v>750</v>
      </c>
      <c r="I42" s="56">
        <f>SUM(H42:H43)</f>
        <v>870</v>
      </c>
    </row>
    <row r="43" spans="1:9" ht="24.95" customHeight="1" x14ac:dyDescent="0.25">
      <c r="A43" s="53"/>
      <c r="B43" s="54"/>
      <c r="C43" s="55"/>
      <c r="D43" s="55"/>
      <c r="E43" s="30" t="s">
        <v>20</v>
      </c>
      <c r="F43" s="24">
        <v>1</v>
      </c>
      <c r="G43" s="15">
        <v>120</v>
      </c>
      <c r="H43" s="15">
        <f t="shared" si="0"/>
        <v>120</v>
      </c>
      <c r="I43" s="56"/>
    </row>
    <row r="44" spans="1:9" ht="45" customHeight="1" x14ac:dyDescent="0.25">
      <c r="A44" s="24">
        <v>11</v>
      </c>
      <c r="B44" s="18">
        <v>19245</v>
      </c>
      <c r="C44" s="38" t="s">
        <v>28</v>
      </c>
      <c r="D44" s="38" t="s">
        <v>19</v>
      </c>
      <c r="E44" s="38" t="s">
        <v>21</v>
      </c>
      <c r="F44" s="24">
        <v>1</v>
      </c>
      <c r="G44" s="15">
        <v>165</v>
      </c>
      <c r="H44" s="15">
        <f t="shared" si="0"/>
        <v>165</v>
      </c>
      <c r="I44" s="15">
        <f>SUM(H44:H44)</f>
        <v>165</v>
      </c>
    </row>
    <row r="45" spans="1:9" ht="38.25" customHeight="1" x14ac:dyDescent="0.25">
      <c r="A45" s="53">
        <v>12</v>
      </c>
      <c r="B45" s="54">
        <v>19693</v>
      </c>
      <c r="C45" s="55" t="s">
        <v>56</v>
      </c>
      <c r="D45" s="55" t="s">
        <v>49</v>
      </c>
      <c r="E45" s="38" t="s">
        <v>47</v>
      </c>
      <c r="F45" s="24">
        <v>1</v>
      </c>
      <c r="G45" s="15">
        <v>1300</v>
      </c>
      <c r="H45" s="15">
        <f t="shared" si="0"/>
        <v>1300</v>
      </c>
      <c r="I45" s="56">
        <f>SUM(H45:H46)</f>
        <v>1500</v>
      </c>
    </row>
    <row r="46" spans="1:9" ht="26.1" customHeight="1" x14ac:dyDescent="0.25">
      <c r="A46" s="53"/>
      <c r="B46" s="54"/>
      <c r="C46" s="55"/>
      <c r="D46" s="55"/>
      <c r="E46" s="38" t="s">
        <v>20</v>
      </c>
      <c r="F46" s="24">
        <v>1</v>
      </c>
      <c r="G46" s="15">
        <v>200</v>
      </c>
      <c r="H46" s="15">
        <f>F46*G46</f>
        <v>200</v>
      </c>
      <c r="I46" s="56"/>
    </row>
    <row r="47" spans="1:9" ht="23.1" customHeight="1" x14ac:dyDescent="0.25">
      <c r="A47" s="61">
        <v>13</v>
      </c>
      <c r="B47" s="54">
        <v>19790</v>
      </c>
      <c r="C47" s="55" t="s">
        <v>150</v>
      </c>
      <c r="D47" s="55" t="s">
        <v>57</v>
      </c>
      <c r="E47" s="36" t="s">
        <v>58</v>
      </c>
      <c r="F47" s="24">
        <v>2</v>
      </c>
      <c r="G47" s="15">
        <v>0</v>
      </c>
      <c r="H47" s="15">
        <f>F47*G47</f>
        <v>0</v>
      </c>
      <c r="I47" s="56">
        <f>SUM(H47:H49)</f>
        <v>0</v>
      </c>
    </row>
    <row r="48" spans="1:9" ht="51" x14ac:dyDescent="0.25">
      <c r="A48" s="61"/>
      <c r="B48" s="54"/>
      <c r="C48" s="55"/>
      <c r="D48" s="55"/>
      <c r="E48" s="36" t="s">
        <v>59</v>
      </c>
      <c r="F48" s="24"/>
      <c r="G48" s="15"/>
      <c r="H48" s="15"/>
      <c r="I48" s="56"/>
    </row>
    <row r="49" spans="1:9" ht="102" x14ac:dyDescent="0.25">
      <c r="A49" s="53"/>
      <c r="B49" s="54"/>
      <c r="C49" s="55"/>
      <c r="D49" s="55"/>
      <c r="E49" s="36" t="s">
        <v>60</v>
      </c>
      <c r="F49" s="24"/>
      <c r="G49" s="15"/>
      <c r="H49" s="15"/>
      <c r="I49" s="56"/>
    </row>
    <row r="50" spans="1:9" ht="42.75" customHeight="1" x14ac:dyDescent="0.25">
      <c r="A50" s="24">
        <v>14</v>
      </c>
      <c r="B50" s="18">
        <v>20162</v>
      </c>
      <c r="C50" s="38" t="s">
        <v>61</v>
      </c>
      <c r="D50" s="38" t="s">
        <v>19</v>
      </c>
      <c r="E50" s="38" t="s">
        <v>21</v>
      </c>
      <c r="F50" s="24">
        <v>1</v>
      </c>
      <c r="G50" s="15">
        <v>165</v>
      </c>
      <c r="H50" s="15">
        <f t="shared" si="0"/>
        <v>165</v>
      </c>
      <c r="I50" s="15">
        <f>SUM(H50:H50)</f>
        <v>165</v>
      </c>
    </row>
    <row r="51" spans="1:9" ht="25.5" x14ac:dyDescent="0.25">
      <c r="A51" s="25">
        <v>15</v>
      </c>
      <c r="B51" s="18">
        <v>24098</v>
      </c>
      <c r="C51" s="38" t="s">
        <v>62</v>
      </c>
      <c r="D51" s="38" t="s">
        <v>19</v>
      </c>
      <c r="E51" s="38" t="s">
        <v>21</v>
      </c>
      <c r="F51" s="24">
        <v>1</v>
      </c>
      <c r="G51" s="15">
        <v>165</v>
      </c>
      <c r="H51" s="15">
        <f t="shared" si="0"/>
        <v>165</v>
      </c>
      <c r="I51" s="15">
        <f>SUM(H51:H51)</f>
        <v>165</v>
      </c>
    </row>
    <row r="52" spans="1:9" ht="39.75" customHeight="1" x14ac:dyDescent="0.25">
      <c r="A52" s="53">
        <v>16</v>
      </c>
      <c r="B52" s="54">
        <v>46181</v>
      </c>
      <c r="C52" s="55" t="s">
        <v>63</v>
      </c>
      <c r="D52" s="55" t="s">
        <v>19</v>
      </c>
      <c r="E52" s="38" t="s">
        <v>40</v>
      </c>
      <c r="F52" s="24">
        <v>1</v>
      </c>
      <c r="G52" s="15">
        <v>280</v>
      </c>
      <c r="H52" s="15">
        <f>F52*G52</f>
        <v>280</v>
      </c>
      <c r="I52" s="56">
        <f>SUM(H52:H53)</f>
        <v>310</v>
      </c>
    </row>
    <row r="53" spans="1:9" ht="39.75" customHeight="1" x14ac:dyDescent="0.25">
      <c r="A53" s="53"/>
      <c r="B53" s="54"/>
      <c r="C53" s="55"/>
      <c r="D53" s="55"/>
      <c r="E53" s="38" t="s">
        <v>20</v>
      </c>
      <c r="F53" s="24">
        <v>1</v>
      </c>
      <c r="G53" s="15">
        <v>30</v>
      </c>
      <c r="H53" s="15">
        <f>F53*G53</f>
        <v>30</v>
      </c>
      <c r="I53" s="56"/>
    </row>
    <row r="54" spans="1:9" ht="42" customHeight="1" x14ac:dyDescent="0.25">
      <c r="A54" s="61">
        <v>17</v>
      </c>
      <c r="B54" s="54">
        <v>46620</v>
      </c>
      <c r="C54" s="55" t="s">
        <v>64</v>
      </c>
      <c r="D54" s="55" t="s">
        <v>19</v>
      </c>
      <c r="E54" s="38" t="s">
        <v>40</v>
      </c>
      <c r="F54" s="24">
        <v>1</v>
      </c>
      <c r="G54" s="15">
        <v>280</v>
      </c>
      <c r="H54" s="15">
        <f t="shared" si="0"/>
        <v>280</v>
      </c>
      <c r="I54" s="56">
        <f>SUM(H54:H55)</f>
        <v>310</v>
      </c>
    </row>
    <row r="55" spans="1:9" ht="42" customHeight="1" x14ac:dyDescent="0.25">
      <c r="A55" s="53"/>
      <c r="B55" s="54"/>
      <c r="C55" s="55"/>
      <c r="D55" s="55"/>
      <c r="E55" s="38" t="s">
        <v>20</v>
      </c>
      <c r="F55" s="24">
        <v>1</v>
      </c>
      <c r="G55" s="15">
        <v>30</v>
      </c>
      <c r="H55" s="15">
        <f t="shared" si="0"/>
        <v>30</v>
      </c>
      <c r="I55" s="56"/>
    </row>
    <row r="56" spans="1:9" ht="43.5" customHeight="1" x14ac:dyDescent="0.25">
      <c r="A56" s="24">
        <v>18</v>
      </c>
      <c r="B56" s="18">
        <v>48269</v>
      </c>
      <c r="C56" s="38" t="s">
        <v>65</v>
      </c>
      <c r="D56" s="38" t="s">
        <v>19</v>
      </c>
      <c r="E56" s="38" t="s">
        <v>21</v>
      </c>
      <c r="F56" s="24">
        <v>1</v>
      </c>
      <c r="G56" s="15">
        <v>165</v>
      </c>
      <c r="H56" s="15">
        <f t="shared" si="0"/>
        <v>165</v>
      </c>
      <c r="I56" s="15">
        <f>SUM(H56:H56)</f>
        <v>165</v>
      </c>
    </row>
    <row r="57" spans="1:9" ht="44.25" customHeight="1" x14ac:dyDescent="0.25">
      <c r="A57" s="25">
        <v>19</v>
      </c>
      <c r="B57" s="18">
        <v>48283</v>
      </c>
      <c r="C57" s="38" t="s">
        <v>65</v>
      </c>
      <c r="D57" s="38" t="s">
        <v>19</v>
      </c>
      <c r="E57" s="38" t="s">
        <v>21</v>
      </c>
      <c r="F57" s="24">
        <v>1</v>
      </c>
      <c r="G57" s="15">
        <v>165</v>
      </c>
      <c r="H57" s="15">
        <f t="shared" si="0"/>
        <v>165</v>
      </c>
      <c r="I57" s="15">
        <f>SUM(H57:H57)</f>
        <v>165</v>
      </c>
    </row>
    <row r="58" spans="1:9" ht="31.5" customHeight="1" x14ac:dyDescent="0.25">
      <c r="A58" s="53">
        <v>20</v>
      </c>
      <c r="B58" s="54">
        <v>48957</v>
      </c>
      <c r="C58" s="55" t="s">
        <v>66</v>
      </c>
      <c r="D58" s="55" t="s">
        <v>19</v>
      </c>
      <c r="E58" s="38" t="s">
        <v>40</v>
      </c>
      <c r="F58" s="40">
        <v>1</v>
      </c>
      <c r="G58" s="26">
        <v>280</v>
      </c>
      <c r="H58" s="15">
        <f t="shared" si="0"/>
        <v>280</v>
      </c>
      <c r="I58" s="56">
        <f>SUM(H58:H59)</f>
        <v>310</v>
      </c>
    </row>
    <row r="59" spans="1:9" ht="31.5" customHeight="1" x14ac:dyDescent="0.25">
      <c r="A59" s="53"/>
      <c r="B59" s="54"/>
      <c r="C59" s="55"/>
      <c r="D59" s="55"/>
      <c r="E59" s="41" t="s">
        <v>20</v>
      </c>
      <c r="F59" s="42">
        <v>1</v>
      </c>
      <c r="G59" s="27">
        <v>30</v>
      </c>
      <c r="H59" s="15">
        <f t="shared" si="0"/>
        <v>30</v>
      </c>
      <c r="I59" s="56"/>
    </row>
    <row r="60" spans="1:9" ht="30.75" customHeight="1" x14ac:dyDescent="0.25">
      <c r="A60" s="61">
        <v>21</v>
      </c>
      <c r="B60" s="54">
        <v>49124</v>
      </c>
      <c r="C60" s="55" t="s">
        <v>67</v>
      </c>
      <c r="D60" s="55" t="s">
        <v>19</v>
      </c>
      <c r="E60" s="38" t="s">
        <v>40</v>
      </c>
      <c r="F60" s="40">
        <v>1</v>
      </c>
      <c r="G60" s="26">
        <v>280</v>
      </c>
      <c r="H60" s="15">
        <f t="shared" si="0"/>
        <v>280</v>
      </c>
      <c r="I60" s="56">
        <f>SUM(H60:H61)</f>
        <v>310</v>
      </c>
    </row>
    <row r="61" spans="1:9" ht="30.75" customHeight="1" x14ac:dyDescent="0.25">
      <c r="A61" s="53"/>
      <c r="B61" s="54"/>
      <c r="C61" s="55"/>
      <c r="D61" s="55"/>
      <c r="E61" s="41" t="s">
        <v>20</v>
      </c>
      <c r="F61" s="42">
        <v>1</v>
      </c>
      <c r="G61" s="27">
        <v>30</v>
      </c>
      <c r="H61" s="15">
        <f t="shared" si="0"/>
        <v>30</v>
      </c>
      <c r="I61" s="56"/>
    </row>
    <row r="62" spans="1:9" ht="63.75" x14ac:dyDescent="0.25">
      <c r="A62" s="24">
        <v>22</v>
      </c>
      <c r="B62" s="18">
        <v>49318</v>
      </c>
      <c r="C62" s="38" t="s">
        <v>68</v>
      </c>
      <c r="D62" s="38" t="s">
        <v>19</v>
      </c>
      <c r="E62" s="41" t="s">
        <v>69</v>
      </c>
      <c r="F62" s="24">
        <v>1</v>
      </c>
      <c r="G62" s="15">
        <v>15</v>
      </c>
      <c r="H62" s="15">
        <f t="shared" si="0"/>
        <v>15</v>
      </c>
      <c r="I62" s="15">
        <f>SUM(H62:H62)</f>
        <v>15</v>
      </c>
    </row>
    <row r="63" spans="1:9" ht="30.75" customHeight="1" x14ac:dyDescent="0.25">
      <c r="A63" s="61">
        <v>23</v>
      </c>
      <c r="B63" s="54">
        <v>55669</v>
      </c>
      <c r="C63" s="55" t="s">
        <v>70</v>
      </c>
      <c r="D63" s="55" t="s">
        <v>19</v>
      </c>
      <c r="E63" s="38" t="s">
        <v>40</v>
      </c>
      <c r="F63" s="40">
        <v>1</v>
      </c>
      <c r="G63" s="26">
        <v>280</v>
      </c>
      <c r="H63" s="15">
        <f t="shared" si="0"/>
        <v>280</v>
      </c>
      <c r="I63" s="56">
        <f>SUM(H63:H64)</f>
        <v>310</v>
      </c>
    </row>
    <row r="64" spans="1:9" ht="30.75" customHeight="1" x14ac:dyDescent="0.25">
      <c r="A64" s="53"/>
      <c r="B64" s="54"/>
      <c r="C64" s="55"/>
      <c r="D64" s="55"/>
      <c r="E64" s="41" t="s">
        <v>20</v>
      </c>
      <c r="F64" s="42">
        <v>1</v>
      </c>
      <c r="G64" s="27">
        <v>30</v>
      </c>
      <c r="H64" s="15">
        <f t="shared" si="0"/>
        <v>30</v>
      </c>
      <c r="I64" s="56"/>
    </row>
    <row r="65" spans="1:9" ht="31.5" customHeight="1" x14ac:dyDescent="0.25">
      <c r="A65" s="53">
        <v>24</v>
      </c>
      <c r="B65" s="54">
        <v>55672</v>
      </c>
      <c r="C65" s="55" t="s">
        <v>70</v>
      </c>
      <c r="D65" s="55" t="s">
        <v>19</v>
      </c>
      <c r="E65" s="38" t="s">
        <v>40</v>
      </c>
      <c r="F65" s="40">
        <v>1</v>
      </c>
      <c r="G65" s="26">
        <v>280</v>
      </c>
      <c r="H65" s="15">
        <f t="shared" si="0"/>
        <v>280</v>
      </c>
      <c r="I65" s="56">
        <f>SUM(H65:H66)</f>
        <v>310</v>
      </c>
    </row>
    <row r="66" spans="1:9" ht="31.5" customHeight="1" x14ac:dyDescent="0.25">
      <c r="A66" s="53"/>
      <c r="B66" s="54"/>
      <c r="C66" s="55"/>
      <c r="D66" s="55"/>
      <c r="E66" s="41" t="s">
        <v>20</v>
      </c>
      <c r="F66" s="42">
        <v>1</v>
      </c>
      <c r="G66" s="27">
        <v>30</v>
      </c>
      <c r="H66" s="15">
        <f t="shared" si="0"/>
        <v>30</v>
      </c>
      <c r="I66" s="56"/>
    </row>
    <row r="67" spans="1:9" ht="30.75" customHeight="1" x14ac:dyDescent="0.25">
      <c r="A67" s="61">
        <v>25</v>
      </c>
      <c r="B67" s="54">
        <v>55674</v>
      </c>
      <c r="C67" s="55" t="s">
        <v>70</v>
      </c>
      <c r="D67" s="55" t="s">
        <v>19</v>
      </c>
      <c r="E67" s="38" t="s">
        <v>40</v>
      </c>
      <c r="F67" s="40">
        <v>1</v>
      </c>
      <c r="G67" s="26">
        <v>280</v>
      </c>
      <c r="H67" s="15">
        <f t="shared" si="0"/>
        <v>280</v>
      </c>
      <c r="I67" s="56">
        <f>SUM(H67:H68)</f>
        <v>310</v>
      </c>
    </row>
    <row r="68" spans="1:9" ht="30.75" customHeight="1" x14ac:dyDescent="0.25">
      <c r="A68" s="53"/>
      <c r="B68" s="54"/>
      <c r="C68" s="55"/>
      <c r="D68" s="55"/>
      <c r="E68" s="41" t="s">
        <v>20</v>
      </c>
      <c r="F68" s="42">
        <v>1</v>
      </c>
      <c r="G68" s="27">
        <v>30</v>
      </c>
      <c r="H68" s="15">
        <f t="shared" si="0"/>
        <v>30</v>
      </c>
      <c r="I68" s="56"/>
    </row>
    <row r="69" spans="1:9" ht="30.75" customHeight="1" x14ac:dyDescent="0.25">
      <c r="A69" s="53">
        <v>26</v>
      </c>
      <c r="B69" s="54">
        <v>55692</v>
      </c>
      <c r="C69" s="55" t="s">
        <v>71</v>
      </c>
      <c r="D69" s="55" t="s">
        <v>19</v>
      </c>
      <c r="E69" s="38" t="s">
        <v>40</v>
      </c>
      <c r="F69" s="40">
        <v>1</v>
      </c>
      <c r="G69" s="26">
        <v>280</v>
      </c>
      <c r="H69" s="15">
        <f t="shared" si="0"/>
        <v>280</v>
      </c>
      <c r="I69" s="56">
        <f>SUM(H69:H70)</f>
        <v>310</v>
      </c>
    </row>
    <row r="70" spans="1:9" ht="33.75" customHeight="1" x14ac:dyDescent="0.25">
      <c r="A70" s="53"/>
      <c r="B70" s="54"/>
      <c r="C70" s="55"/>
      <c r="D70" s="55"/>
      <c r="E70" s="41" t="s">
        <v>20</v>
      </c>
      <c r="F70" s="42">
        <v>1</v>
      </c>
      <c r="G70" s="27">
        <v>30</v>
      </c>
      <c r="H70" s="15">
        <f t="shared" si="0"/>
        <v>30</v>
      </c>
      <c r="I70" s="56"/>
    </row>
    <row r="71" spans="1:9" ht="67.5" customHeight="1" x14ac:dyDescent="0.25">
      <c r="A71" s="25">
        <v>27</v>
      </c>
      <c r="B71" s="18">
        <v>77080</v>
      </c>
      <c r="C71" s="38" t="s">
        <v>72</v>
      </c>
      <c r="D71" s="38" t="s">
        <v>19</v>
      </c>
      <c r="E71" s="38" t="s">
        <v>21</v>
      </c>
      <c r="F71" s="24">
        <v>1</v>
      </c>
      <c r="G71" s="15">
        <v>165</v>
      </c>
      <c r="H71" s="15">
        <f t="shared" si="0"/>
        <v>165</v>
      </c>
      <c r="I71" s="15">
        <f>SUM(H71:H71)</f>
        <v>165</v>
      </c>
    </row>
    <row r="72" spans="1:9" s="9" customFormat="1" ht="45" customHeight="1" x14ac:dyDescent="0.25">
      <c r="A72" s="53">
        <v>28</v>
      </c>
      <c r="B72" s="54">
        <v>80640</v>
      </c>
      <c r="C72" s="55" t="s">
        <v>151</v>
      </c>
      <c r="D72" s="55" t="s">
        <v>19</v>
      </c>
      <c r="E72" s="38" t="s">
        <v>21</v>
      </c>
      <c r="F72" s="24">
        <v>1</v>
      </c>
      <c r="G72" s="15">
        <v>165</v>
      </c>
      <c r="H72" s="15">
        <f t="shared" si="0"/>
        <v>165</v>
      </c>
      <c r="I72" s="56">
        <f>SUM(H72:H73)</f>
        <v>175</v>
      </c>
    </row>
    <row r="73" spans="1:9" ht="39.75" customHeight="1" x14ac:dyDescent="0.25">
      <c r="A73" s="53"/>
      <c r="B73" s="54"/>
      <c r="C73" s="55"/>
      <c r="D73" s="55"/>
      <c r="E73" s="36" t="s">
        <v>73</v>
      </c>
      <c r="F73" s="24">
        <v>1</v>
      </c>
      <c r="G73" s="15">
        <v>10</v>
      </c>
      <c r="H73" s="15">
        <f t="shared" si="0"/>
        <v>10</v>
      </c>
      <c r="I73" s="56"/>
    </row>
    <row r="74" spans="1:9" ht="44.25" customHeight="1" x14ac:dyDescent="0.25">
      <c r="A74" s="61">
        <v>29</v>
      </c>
      <c r="B74" s="54">
        <v>87340</v>
      </c>
      <c r="C74" s="55" t="s">
        <v>74</v>
      </c>
      <c r="D74" s="55" t="s">
        <v>19</v>
      </c>
      <c r="E74" s="38" t="s">
        <v>40</v>
      </c>
      <c r="F74" s="40">
        <v>1</v>
      </c>
      <c r="G74" s="26">
        <v>280</v>
      </c>
      <c r="H74" s="15">
        <f t="shared" si="0"/>
        <v>280</v>
      </c>
      <c r="I74" s="56">
        <f>SUM(H74:H75)</f>
        <v>310</v>
      </c>
    </row>
    <row r="75" spans="1:9" ht="39.75" customHeight="1" x14ac:dyDescent="0.25">
      <c r="A75" s="53"/>
      <c r="B75" s="54"/>
      <c r="C75" s="55"/>
      <c r="D75" s="55"/>
      <c r="E75" s="41" t="s">
        <v>20</v>
      </c>
      <c r="F75" s="42">
        <v>1</v>
      </c>
      <c r="G75" s="27">
        <v>30</v>
      </c>
      <c r="H75" s="15">
        <f t="shared" si="0"/>
        <v>30</v>
      </c>
      <c r="I75" s="56"/>
    </row>
    <row r="76" spans="1:9" ht="43.5" customHeight="1" x14ac:dyDescent="0.25">
      <c r="A76" s="53">
        <v>30</v>
      </c>
      <c r="B76" s="54">
        <v>87351</v>
      </c>
      <c r="C76" s="55" t="s">
        <v>74</v>
      </c>
      <c r="D76" s="55" t="s">
        <v>19</v>
      </c>
      <c r="E76" s="38" t="s">
        <v>40</v>
      </c>
      <c r="F76" s="40">
        <v>1</v>
      </c>
      <c r="G76" s="26">
        <v>280</v>
      </c>
      <c r="H76" s="15">
        <f t="shared" si="0"/>
        <v>280</v>
      </c>
      <c r="I76" s="56">
        <f>SUM(H76:H77)</f>
        <v>310</v>
      </c>
    </row>
    <row r="77" spans="1:9" ht="43.5" customHeight="1" x14ac:dyDescent="0.25">
      <c r="A77" s="53"/>
      <c r="B77" s="54"/>
      <c r="C77" s="55"/>
      <c r="D77" s="55"/>
      <c r="E77" s="41" t="s">
        <v>20</v>
      </c>
      <c r="F77" s="42">
        <v>1</v>
      </c>
      <c r="G77" s="27">
        <v>30</v>
      </c>
      <c r="H77" s="15">
        <f t="shared" si="0"/>
        <v>30</v>
      </c>
      <c r="I77" s="56"/>
    </row>
    <row r="78" spans="1:9" ht="30.95" customHeight="1" x14ac:dyDescent="0.25">
      <c r="A78" s="61">
        <v>31</v>
      </c>
      <c r="B78" s="54">
        <v>87352</v>
      </c>
      <c r="C78" s="55" t="s">
        <v>74</v>
      </c>
      <c r="D78" s="55" t="s">
        <v>19</v>
      </c>
      <c r="E78" s="38" t="s">
        <v>40</v>
      </c>
      <c r="F78" s="40">
        <v>1</v>
      </c>
      <c r="G78" s="26">
        <v>280</v>
      </c>
      <c r="H78" s="15">
        <f t="shared" si="0"/>
        <v>280</v>
      </c>
      <c r="I78" s="56">
        <f>SUM(H78:H80)</f>
        <v>410</v>
      </c>
    </row>
    <row r="79" spans="1:9" ht="25.5" customHeight="1" x14ac:dyDescent="0.25">
      <c r="A79" s="61"/>
      <c r="B79" s="54"/>
      <c r="C79" s="55"/>
      <c r="D79" s="55"/>
      <c r="E79" s="41" t="s">
        <v>20</v>
      </c>
      <c r="F79" s="42">
        <v>1</v>
      </c>
      <c r="G79" s="27">
        <v>30</v>
      </c>
      <c r="H79" s="15">
        <f t="shared" si="0"/>
        <v>30</v>
      </c>
      <c r="I79" s="56"/>
    </row>
    <row r="80" spans="1:9" ht="26.25" customHeight="1" x14ac:dyDescent="0.25">
      <c r="A80" s="53"/>
      <c r="B80" s="54"/>
      <c r="C80" s="55"/>
      <c r="D80" s="55"/>
      <c r="E80" s="43" t="s">
        <v>75</v>
      </c>
      <c r="F80" s="24">
        <v>5</v>
      </c>
      <c r="G80" s="15">
        <v>20</v>
      </c>
      <c r="H80" s="15">
        <f t="shared" si="0"/>
        <v>100</v>
      </c>
      <c r="I80" s="56"/>
    </row>
    <row r="81" spans="1:9" ht="29.25" customHeight="1" x14ac:dyDescent="0.25">
      <c r="A81" s="53">
        <v>32</v>
      </c>
      <c r="B81" s="54">
        <v>87379</v>
      </c>
      <c r="C81" s="55" t="s">
        <v>74</v>
      </c>
      <c r="D81" s="55" t="s">
        <v>19</v>
      </c>
      <c r="E81" s="36" t="s">
        <v>40</v>
      </c>
      <c r="F81" s="40">
        <v>1</v>
      </c>
      <c r="G81" s="26">
        <v>280</v>
      </c>
      <c r="H81" s="15">
        <f t="shared" ref="H81:H111" si="1">F81*G81</f>
        <v>280</v>
      </c>
      <c r="I81" s="56">
        <f>SUM(H81:H83)</f>
        <v>410</v>
      </c>
    </row>
    <row r="82" spans="1:9" ht="29.25" customHeight="1" x14ac:dyDescent="0.25">
      <c r="A82" s="53"/>
      <c r="B82" s="54"/>
      <c r="C82" s="55"/>
      <c r="D82" s="55"/>
      <c r="E82" s="43" t="s">
        <v>20</v>
      </c>
      <c r="F82" s="42">
        <v>1</v>
      </c>
      <c r="G82" s="27">
        <v>30</v>
      </c>
      <c r="H82" s="15">
        <f t="shared" si="1"/>
        <v>30</v>
      </c>
      <c r="I82" s="56"/>
    </row>
    <row r="83" spans="1:9" ht="29.25" customHeight="1" x14ac:dyDescent="0.25">
      <c r="A83" s="53"/>
      <c r="B83" s="54"/>
      <c r="C83" s="55"/>
      <c r="D83" s="55"/>
      <c r="E83" s="43" t="s">
        <v>75</v>
      </c>
      <c r="F83" s="24">
        <v>5</v>
      </c>
      <c r="G83" s="15">
        <v>20</v>
      </c>
      <c r="H83" s="15">
        <f t="shared" si="1"/>
        <v>100</v>
      </c>
      <c r="I83" s="56"/>
    </row>
    <row r="84" spans="1:9" ht="30" customHeight="1" x14ac:dyDescent="0.25">
      <c r="A84" s="62">
        <v>33</v>
      </c>
      <c r="B84" s="63">
        <v>87397</v>
      </c>
      <c r="C84" s="65" t="s">
        <v>74</v>
      </c>
      <c r="D84" s="65" t="s">
        <v>19</v>
      </c>
      <c r="E84" s="36" t="s">
        <v>40</v>
      </c>
      <c r="F84" s="40">
        <v>1</v>
      </c>
      <c r="G84" s="26">
        <v>280</v>
      </c>
      <c r="H84" s="15">
        <f t="shared" si="1"/>
        <v>280</v>
      </c>
      <c r="I84" s="57">
        <f>SUM(H84:H86)</f>
        <v>450</v>
      </c>
    </row>
    <row r="85" spans="1:9" ht="30" customHeight="1" x14ac:dyDescent="0.25">
      <c r="A85" s="77"/>
      <c r="B85" s="78"/>
      <c r="C85" s="79"/>
      <c r="D85" s="79"/>
      <c r="E85" s="43" t="s">
        <v>20</v>
      </c>
      <c r="F85" s="42">
        <v>1</v>
      </c>
      <c r="G85" s="27">
        <v>30</v>
      </c>
      <c r="H85" s="15">
        <f t="shared" si="1"/>
        <v>30</v>
      </c>
      <c r="I85" s="80"/>
    </row>
    <row r="86" spans="1:9" ht="30" customHeight="1" x14ac:dyDescent="0.25">
      <c r="A86" s="61"/>
      <c r="B86" s="64"/>
      <c r="C86" s="66"/>
      <c r="D86" s="66"/>
      <c r="E86" s="43" t="s">
        <v>76</v>
      </c>
      <c r="F86" s="24">
        <v>1</v>
      </c>
      <c r="G86" s="15">
        <v>140</v>
      </c>
      <c r="H86" s="15">
        <f t="shared" si="1"/>
        <v>140</v>
      </c>
      <c r="I86" s="67"/>
    </row>
    <row r="87" spans="1:9" ht="39" customHeight="1" x14ac:dyDescent="0.25">
      <c r="A87" s="62">
        <v>34</v>
      </c>
      <c r="B87" s="63">
        <v>87406</v>
      </c>
      <c r="C87" s="65" t="s">
        <v>74</v>
      </c>
      <c r="D87" s="65" t="s">
        <v>19</v>
      </c>
      <c r="E87" s="36" t="s">
        <v>40</v>
      </c>
      <c r="F87" s="40">
        <v>1</v>
      </c>
      <c r="G87" s="26">
        <v>280</v>
      </c>
      <c r="H87" s="15">
        <f t="shared" si="1"/>
        <v>280</v>
      </c>
      <c r="I87" s="57">
        <f>SUM(H87:H88)</f>
        <v>310</v>
      </c>
    </row>
    <row r="88" spans="1:9" ht="39" customHeight="1" x14ac:dyDescent="0.25">
      <c r="A88" s="61"/>
      <c r="B88" s="64"/>
      <c r="C88" s="66"/>
      <c r="D88" s="66"/>
      <c r="E88" s="43" t="s">
        <v>20</v>
      </c>
      <c r="F88" s="42">
        <v>1</v>
      </c>
      <c r="G88" s="27">
        <v>30</v>
      </c>
      <c r="H88" s="15">
        <f t="shared" si="1"/>
        <v>30</v>
      </c>
      <c r="I88" s="67"/>
    </row>
    <row r="89" spans="1:9" ht="30" customHeight="1" x14ac:dyDescent="0.25">
      <c r="A89" s="68">
        <v>35</v>
      </c>
      <c r="B89" s="71">
        <v>87433</v>
      </c>
      <c r="C89" s="73" t="s">
        <v>74</v>
      </c>
      <c r="D89" s="73" t="s">
        <v>19</v>
      </c>
      <c r="E89" s="36" t="s">
        <v>40</v>
      </c>
      <c r="F89" s="44">
        <v>1</v>
      </c>
      <c r="G89" s="28">
        <v>280</v>
      </c>
      <c r="H89" s="17">
        <f t="shared" si="1"/>
        <v>280</v>
      </c>
      <c r="I89" s="75">
        <f>SUM(H89:H91)</f>
        <v>410</v>
      </c>
    </row>
    <row r="90" spans="1:9" ht="30" customHeight="1" x14ac:dyDescent="0.25">
      <c r="A90" s="69"/>
      <c r="B90" s="72"/>
      <c r="C90" s="74"/>
      <c r="D90" s="74"/>
      <c r="E90" s="43" t="s">
        <v>20</v>
      </c>
      <c r="F90" s="45">
        <v>1</v>
      </c>
      <c r="G90" s="29">
        <v>30</v>
      </c>
      <c r="H90" s="17">
        <f t="shared" si="1"/>
        <v>30</v>
      </c>
      <c r="I90" s="76"/>
    </row>
    <row r="91" spans="1:9" ht="30" customHeight="1" x14ac:dyDescent="0.25">
      <c r="A91" s="70"/>
      <c r="B91" s="58"/>
      <c r="C91" s="59"/>
      <c r="D91" s="59"/>
      <c r="E91" s="43" t="s">
        <v>75</v>
      </c>
      <c r="F91" s="30">
        <v>5</v>
      </c>
      <c r="G91" s="17">
        <v>20</v>
      </c>
      <c r="H91" s="17">
        <f>F91*G91</f>
        <v>100</v>
      </c>
      <c r="I91" s="60"/>
    </row>
    <row r="92" spans="1:9" ht="30" customHeight="1" x14ac:dyDescent="0.25">
      <c r="A92" s="53">
        <v>36</v>
      </c>
      <c r="B92" s="54">
        <v>87436</v>
      </c>
      <c r="C92" s="55" t="s">
        <v>74</v>
      </c>
      <c r="D92" s="55" t="s">
        <v>19</v>
      </c>
      <c r="E92" s="38" t="s">
        <v>40</v>
      </c>
      <c r="F92" s="40">
        <v>1</v>
      </c>
      <c r="G92" s="26">
        <v>280</v>
      </c>
      <c r="H92" s="15">
        <f t="shared" si="1"/>
        <v>280</v>
      </c>
      <c r="I92" s="56">
        <f>SUM(H92:H94)</f>
        <v>365</v>
      </c>
    </row>
    <row r="93" spans="1:9" ht="30" customHeight="1" x14ac:dyDescent="0.25">
      <c r="A93" s="53"/>
      <c r="B93" s="54"/>
      <c r="C93" s="55"/>
      <c r="D93" s="55"/>
      <c r="E93" s="41" t="s">
        <v>20</v>
      </c>
      <c r="F93" s="42">
        <v>1</v>
      </c>
      <c r="G93" s="27">
        <v>30</v>
      </c>
      <c r="H93" s="15">
        <f t="shared" si="1"/>
        <v>30</v>
      </c>
      <c r="I93" s="56"/>
    </row>
    <row r="94" spans="1:9" ht="30" customHeight="1" x14ac:dyDescent="0.25">
      <c r="A94" s="53"/>
      <c r="B94" s="54"/>
      <c r="C94" s="55"/>
      <c r="D94" s="55"/>
      <c r="E94" s="41" t="s">
        <v>22</v>
      </c>
      <c r="F94" s="24">
        <v>1</v>
      </c>
      <c r="G94" s="15">
        <v>55</v>
      </c>
      <c r="H94" s="15">
        <f t="shared" si="1"/>
        <v>55</v>
      </c>
      <c r="I94" s="56"/>
    </row>
    <row r="95" spans="1:9" ht="64.5" customHeight="1" x14ac:dyDescent="0.25">
      <c r="A95" s="61">
        <v>37</v>
      </c>
      <c r="B95" s="54">
        <v>118319</v>
      </c>
      <c r="C95" s="55" t="s">
        <v>77</v>
      </c>
      <c r="D95" s="55" t="s">
        <v>19</v>
      </c>
      <c r="E95" s="36" t="s">
        <v>78</v>
      </c>
      <c r="F95" s="24">
        <v>1</v>
      </c>
      <c r="G95" s="15">
        <v>220</v>
      </c>
      <c r="H95" s="15">
        <f t="shared" si="1"/>
        <v>220</v>
      </c>
      <c r="I95" s="56">
        <f>SUM(H95:H96)</f>
        <v>250</v>
      </c>
    </row>
    <row r="96" spans="1:9" ht="64.5" customHeight="1" x14ac:dyDescent="0.25">
      <c r="A96" s="53"/>
      <c r="B96" s="54"/>
      <c r="C96" s="55"/>
      <c r="D96" s="55"/>
      <c r="E96" s="41" t="s">
        <v>20</v>
      </c>
      <c r="F96" s="42">
        <v>1</v>
      </c>
      <c r="G96" s="15">
        <v>30</v>
      </c>
      <c r="H96" s="15">
        <f t="shared" si="1"/>
        <v>30</v>
      </c>
      <c r="I96" s="56"/>
    </row>
    <row r="97" spans="1:9" ht="69.75" customHeight="1" x14ac:dyDescent="0.25">
      <c r="A97" s="53">
        <v>38</v>
      </c>
      <c r="B97" s="54">
        <v>135078</v>
      </c>
      <c r="C97" s="55" t="s">
        <v>79</v>
      </c>
      <c r="D97" s="55" t="s">
        <v>19</v>
      </c>
      <c r="E97" s="36" t="s">
        <v>78</v>
      </c>
      <c r="F97" s="24">
        <v>1</v>
      </c>
      <c r="G97" s="15">
        <v>175</v>
      </c>
      <c r="H97" s="15">
        <f t="shared" si="1"/>
        <v>175</v>
      </c>
      <c r="I97" s="56">
        <f>SUM(H97:H98)</f>
        <v>215</v>
      </c>
    </row>
    <row r="98" spans="1:9" ht="69.75" customHeight="1" x14ac:dyDescent="0.25">
      <c r="A98" s="53"/>
      <c r="B98" s="54"/>
      <c r="C98" s="55"/>
      <c r="D98" s="55"/>
      <c r="E98" s="41" t="s">
        <v>20</v>
      </c>
      <c r="F98" s="42">
        <v>1</v>
      </c>
      <c r="G98" s="15">
        <v>40</v>
      </c>
      <c r="H98" s="15">
        <f t="shared" si="1"/>
        <v>40</v>
      </c>
      <c r="I98" s="56"/>
    </row>
    <row r="99" spans="1:9" ht="72" customHeight="1" x14ac:dyDescent="0.25">
      <c r="A99" s="53">
        <v>39</v>
      </c>
      <c r="B99" s="54">
        <v>135184</v>
      </c>
      <c r="C99" s="55" t="s">
        <v>79</v>
      </c>
      <c r="D99" s="55" t="s">
        <v>19</v>
      </c>
      <c r="E99" s="36" t="s">
        <v>78</v>
      </c>
      <c r="F99" s="24">
        <v>1</v>
      </c>
      <c r="G99" s="15">
        <v>175</v>
      </c>
      <c r="H99" s="15">
        <f t="shared" si="1"/>
        <v>175</v>
      </c>
      <c r="I99" s="56">
        <f>SUM(H99:H100)</f>
        <v>215</v>
      </c>
    </row>
    <row r="100" spans="1:9" ht="72" customHeight="1" x14ac:dyDescent="0.25">
      <c r="A100" s="53"/>
      <c r="B100" s="54"/>
      <c r="C100" s="55"/>
      <c r="D100" s="55"/>
      <c r="E100" s="41" t="s">
        <v>20</v>
      </c>
      <c r="F100" s="42">
        <v>1</v>
      </c>
      <c r="G100" s="15">
        <v>40</v>
      </c>
      <c r="H100" s="15">
        <f t="shared" si="1"/>
        <v>40</v>
      </c>
      <c r="I100" s="56"/>
    </row>
    <row r="101" spans="1:9" x14ac:dyDescent="0.25">
      <c r="A101" s="70">
        <v>40</v>
      </c>
      <c r="B101" s="50">
        <v>135777</v>
      </c>
      <c r="C101" s="51" t="s">
        <v>163</v>
      </c>
      <c r="D101" s="51" t="s">
        <v>19</v>
      </c>
      <c r="E101" s="47" t="s">
        <v>21</v>
      </c>
      <c r="F101" s="37">
        <v>1</v>
      </c>
      <c r="G101" s="23"/>
      <c r="H101" s="23">
        <f>F101*G101</f>
        <v>0</v>
      </c>
      <c r="I101" s="52">
        <f>SUM(H101:H103)</f>
        <v>0</v>
      </c>
    </row>
    <row r="102" spans="1:9" x14ac:dyDescent="0.25">
      <c r="A102" s="70"/>
      <c r="B102" s="50"/>
      <c r="C102" s="51"/>
      <c r="D102" s="51"/>
      <c r="E102" s="46" t="s">
        <v>80</v>
      </c>
      <c r="F102" s="45">
        <v>1</v>
      </c>
      <c r="G102" s="23"/>
      <c r="H102" s="23">
        <f>F102*G102</f>
        <v>0</v>
      </c>
      <c r="I102" s="52"/>
    </row>
    <row r="103" spans="1:9" ht="63.75" x14ac:dyDescent="0.25">
      <c r="A103" s="70">
        <v>40</v>
      </c>
      <c r="B103" s="50">
        <v>135777</v>
      </c>
      <c r="C103" s="51" t="s">
        <v>163</v>
      </c>
      <c r="D103" s="51" t="s">
        <v>19</v>
      </c>
      <c r="E103" s="47" t="s">
        <v>81</v>
      </c>
      <c r="F103" s="45"/>
      <c r="G103" s="23"/>
      <c r="H103" s="23">
        <f t="shared" si="1"/>
        <v>0</v>
      </c>
      <c r="I103" s="52">
        <f>SUM(H103:H103)</f>
        <v>0</v>
      </c>
    </row>
    <row r="104" spans="1:9" ht="25.5" x14ac:dyDescent="0.25">
      <c r="A104" s="70">
        <v>41</v>
      </c>
      <c r="B104" s="50">
        <v>139921</v>
      </c>
      <c r="C104" s="51" t="s">
        <v>27</v>
      </c>
      <c r="D104" s="51" t="s">
        <v>19</v>
      </c>
      <c r="E104" s="47" t="s">
        <v>78</v>
      </c>
      <c r="F104" s="37">
        <v>1</v>
      </c>
      <c r="G104" s="23">
        <v>220</v>
      </c>
      <c r="H104" s="23">
        <f t="shared" si="1"/>
        <v>220</v>
      </c>
      <c r="I104" s="52">
        <f>SUM(H104:H106)</f>
        <v>280</v>
      </c>
    </row>
    <row r="105" spans="1:9" ht="21" customHeight="1" x14ac:dyDescent="0.25">
      <c r="A105" s="70"/>
      <c r="B105" s="50"/>
      <c r="C105" s="51"/>
      <c r="D105" s="51"/>
      <c r="E105" s="46" t="s">
        <v>20</v>
      </c>
      <c r="F105" s="45">
        <v>1</v>
      </c>
      <c r="G105" s="23">
        <v>30</v>
      </c>
      <c r="H105" s="23">
        <f t="shared" si="1"/>
        <v>30</v>
      </c>
      <c r="I105" s="52"/>
    </row>
    <row r="106" spans="1:9" ht="25.5" x14ac:dyDescent="0.25">
      <c r="A106" s="70"/>
      <c r="B106" s="50"/>
      <c r="C106" s="51"/>
      <c r="D106" s="51"/>
      <c r="E106" s="47" t="s">
        <v>82</v>
      </c>
      <c r="F106" s="45">
        <v>1</v>
      </c>
      <c r="G106" s="23">
        <v>30</v>
      </c>
      <c r="H106" s="23">
        <f t="shared" si="1"/>
        <v>30</v>
      </c>
      <c r="I106" s="52"/>
    </row>
    <row r="107" spans="1:9" ht="186.75" customHeight="1" x14ac:dyDescent="0.25">
      <c r="A107" s="37">
        <v>42</v>
      </c>
      <c r="B107" s="22">
        <v>140585</v>
      </c>
      <c r="C107" s="47" t="s">
        <v>83</v>
      </c>
      <c r="D107" s="47" t="s">
        <v>19</v>
      </c>
      <c r="E107" s="47" t="s">
        <v>84</v>
      </c>
      <c r="F107" s="37">
        <v>2</v>
      </c>
      <c r="G107" s="23">
        <v>17</v>
      </c>
      <c r="H107" s="23">
        <f t="shared" si="1"/>
        <v>34</v>
      </c>
      <c r="I107" s="23">
        <f>SUM(H107:H107)</f>
        <v>34</v>
      </c>
    </row>
    <row r="108" spans="1:9" ht="41.25" customHeight="1" x14ac:dyDescent="0.25">
      <c r="A108" s="61">
        <v>43</v>
      </c>
      <c r="B108" s="54">
        <v>141632</v>
      </c>
      <c r="C108" s="55" t="s">
        <v>85</v>
      </c>
      <c r="D108" s="55" t="s">
        <v>19</v>
      </c>
      <c r="E108" s="36" t="s">
        <v>78</v>
      </c>
      <c r="F108" s="24">
        <v>1</v>
      </c>
      <c r="G108" s="15">
        <v>175</v>
      </c>
      <c r="H108" s="15">
        <f t="shared" si="1"/>
        <v>175</v>
      </c>
      <c r="I108" s="56">
        <f>SUM(H108:H109)</f>
        <v>215</v>
      </c>
    </row>
    <row r="109" spans="1:9" ht="41.25" customHeight="1" x14ac:dyDescent="0.25">
      <c r="A109" s="53"/>
      <c r="B109" s="54"/>
      <c r="C109" s="55"/>
      <c r="D109" s="55"/>
      <c r="E109" s="41" t="s">
        <v>20</v>
      </c>
      <c r="F109" s="42">
        <v>1</v>
      </c>
      <c r="G109" s="15">
        <v>40</v>
      </c>
      <c r="H109" s="15">
        <f t="shared" si="1"/>
        <v>40</v>
      </c>
      <c r="I109" s="56"/>
    </row>
    <row r="110" spans="1:9" ht="56.25" customHeight="1" x14ac:dyDescent="0.25">
      <c r="A110" s="24">
        <v>44</v>
      </c>
      <c r="B110" s="18">
        <v>150009</v>
      </c>
      <c r="C110" s="38" t="s">
        <v>86</v>
      </c>
      <c r="D110" s="38" t="s">
        <v>19</v>
      </c>
      <c r="E110" s="43" t="s">
        <v>75</v>
      </c>
      <c r="F110" s="30">
        <v>5</v>
      </c>
      <c r="G110" s="17">
        <v>20</v>
      </c>
      <c r="H110" s="17">
        <f t="shared" si="1"/>
        <v>100</v>
      </c>
      <c r="I110" s="15">
        <f>SUM(H110:H110)</f>
        <v>100</v>
      </c>
    </row>
    <row r="111" spans="1:9" ht="91.5" customHeight="1" x14ac:dyDescent="0.25">
      <c r="A111" s="25">
        <v>45</v>
      </c>
      <c r="B111" s="18">
        <v>154425</v>
      </c>
      <c r="C111" s="38" t="s">
        <v>34</v>
      </c>
      <c r="D111" s="38" t="s">
        <v>87</v>
      </c>
      <c r="E111" s="41" t="s">
        <v>22</v>
      </c>
      <c r="F111" s="24">
        <v>1</v>
      </c>
      <c r="G111" s="15">
        <v>50</v>
      </c>
      <c r="H111" s="15">
        <f t="shared" si="1"/>
        <v>50</v>
      </c>
      <c r="I111" s="15">
        <f>SUM(H111:H111)</f>
        <v>50</v>
      </c>
    </row>
    <row r="112" spans="1:9" ht="32.25" customHeight="1" x14ac:dyDescent="0.25">
      <c r="A112" s="53">
        <v>46</v>
      </c>
      <c r="B112" s="54">
        <v>161602</v>
      </c>
      <c r="C112" s="55" t="s">
        <v>88</v>
      </c>
      <c r="D112" s="55" t="s">
        <v>49</v>
      </c>
      <c r="E112" s="38" t="s">
        <v>47</v>
      </c>
      <c r="F112" s="24">
        <v>1</v>
      </c>
      <c r="G112" s="15">
        <v>1300</v>
      </c>
      <c r="H112" s="15">
        <f>F112*G112</f>
        <v>1300</v>
      </c>
      <c r="I112" s="56">
        <f>SUM(H112:H113)</f>
        <v>1500</v>
      </c>
    </row>
    <row r="113" spans="1:9" ht="32.25" customHeight="1" x14ac:dyDescent="0.25">
      <c r="A113" s="53"/>
      <c r="B113" s="54"/>
      <c r="C113" s="55"/>
      <c r="D113" s="55"/>
      <c r="E113" s="30" t="s">
        <v>20</v>
      </c>
      <c r="F113" s="24">
        <v>1</v>
      </c>
      <c r="G113" s="15">
        <v>200</v>
      </c>
      <c r="H113" s="15">
        <f>F113*G113</f>
        <v>200</v>
      </c>
      <c r="I113" s="56"/>
    </row>
    <row r="114" spans="1:9" ht="66.75" customHeight="1" x14ac:dyDescent="0.25">
      <c r="A114" s="34">
        <v>47</v>
      </c>
      <c r="B114" s="20">
        <v>4929</v>
      </c>
      <c r="C114" s="41" t="s">
        <v>89</v>
      </c>
      <c r="D114" s="41" t="s">
        <v>90</v>
      </c>
      <c r="E114" s="43" t="s">
        <v>21</v>
      </c>
      <c r="F114" s="25">
        <v>1</v>
      </c>
      <c r="G114" s="21">
        <v>150</v>
      </c>
      <c r="H114" s="21">
        <f>F114*G114</f>
        <v>150</v>
      </c>
      <c r="I114" s="21">
        <f>SUM(H114:H114)</f>
        <v>150</v>
      </c>
    </row>
    <row r="115" spans="1:9" ht="33" customHeight="1" x14ac:dyDescent="0.25">
      <c r="A115" s="53">
        <v>48</v>
      </c>
      <c r="B115" s="54">
        <v>7962</v>
      </c>
      <c r="C115" s="55" t="s">
        <v>91</v>
      </c>
      <c r="D115" s="55" t="s">
        <v>19</v>
      </c>
      <c r="E115" s="36" t="s">
        <v>92</v>
      </c>
      <c r="F115" s="24">
        <v>1</v>
      </c>
      <c r="G115" s="15">
        <v>280</v>
      </c>
      <c r="H115" s="15">
        <f>F115*G115</f>
        <v>280</v>
      </c>
      <c r="I115" s="56">
        <f>SUM(H115:H116)</f>
        <v>310</v>
      </c>
    </row>
    <row r="116" spans="1:9" ht="33" customHeight="1" x14ac:dyDescent="0.25">
      <c r="A116" s="53"/>
      <c r="B116" s="54"/>
      <c r="C116" s="55"/>
      <c r="D116" s="55"/>
      <c r="E116" s="36" t="s">
        <v>20</v>
      </c>
      <c r="F116" s="24">
        <v>1</v>
      </c>
      <c r="G116" s="15">
        <v>30</v>
      </c>
      <c r="H116" s="15">
        <f>F116*G116</f>
        <v>30</v>
      </c>
      <c r="I116" s="56"/>
    </row>
    <row r="117" spans="1:9" ht="33.75" customHeight="1" x14ac:dyDescent="0.25">
      <c r="A117" s="53">
        <v>49</v>
      </c>
      <c r="B117" s="54">
        <v>8290</v>
      </c>
      <c r="C117" s="55" t="s">
        <v>93</v>
      </c>
      <c r="D117" s="55" t="s">
        <v>19</v>
      </c>
      <c r="E117" s="36" t="s">
        <v>92</v>
      </c>
      <c r="F117" s="24">
        <v>1</v>
      </c>
      <c r="G117" s="15">
        <v>280</v>
      </c>
      <c r="H117" s="15">
        <f t="shared" ref="H117:H177" si="2">F117*G117</f>
        <v>280</v>
      </c>
      <c r="I117" s="56">
        <f>SUM(H117:H119)</f>
        <v>410</v>
      </c>
    </row>
    <row r="118" spans="1:9" ht="33.75" customHeight="1" x14ac:dyDescent="0.25">
      <c r="A118" s="53"/>
      <c r="B118" s="54"/>
      <c r="C118" s="55"/>
      <c r="D118" s="55"/>
      <c r="E118" s="36" t="s">
        <v>20</v>
      </c>
      <c r="F118" s="24">
        <v>1</v>
      </c>
      <c r="G118" s="15">
        <v>30</v>
      </c>
      <c r="H118" s="15">
        <f t="shared" si="2"/>
        <v>30</v>
      </c>
      <c r="I118" s="56"/>
    </row>
    <row r="119" spans="1:9" ht="33.75" customHeight="1" x14ac:dyDescent="0.25">
      <c r="A119" s="53"/>
      <c r="B119" s="54"/>
      <c r="C119" s="55"/>
      <c r="D119" s="55"/>
      <c r="E119" s="36" t="s">
        <v>94</v>
      </c>
      <c r="F119" s="24">
        <v>5</v>
      </c>
      <c r="G119" s="15">
        <v>20</v>
      </c>
      <c r="H119" s="15">
        <f t="shared" si="2"/>
        <v>100</v>
      </c>
      <c r="I119" s="56"/>
    </row>
    <row r="120" spans="1:9" ht="25.5" x14ac:dyDescent="0.25">
      <c r="A120" s="53">
        <v>50</v>
      </c>
      <c r="B120" s="54">
        <v>8306</v>
      </c>
      <c r="C120" s="55" t="s">
        <v>95</v>
      </c>
      <c r="D120" s="55" t="s">
        <v>96</v>
      </c>
      <c r="E120" s="36" t="s">
        <v>92</v>
      </c>
      <c r="F120" s="24">
        <v>1</v>
      </c>
      <c r="G120" s="15">
        <v>280</v>
      </c>
      <c r="H120" s="15">
        <f t="shared" si="2"/>
        <v>280</v>
      </c>
      <c r="I120" s="56">
        <f>SUM(H120:H123)</f>
        <v>465</v>
      </c>
    </row>
    <row r="121" spans="1:9" x14ac:dyDescent="0.25">
      <c r="A121" s="53"/>
      <c r="B121" s="54"/>
      <c r="C121" s="55"/>
      <c r="D121" s="55"/>
      <c r="E121" s="36" t="s">
        <v>20</v>
      </c>
      <c r="F121" s="24">
        <v>1</v>
      </c>
      <c r="G121" s="15">
        <v>30</v>
      </c>
      <c r="H121" s="15">
        <f t="shared" si="2"/>
        <v>30</v>
      </c>
      <c r="I121" s="56"/>
    </row>
    <row r="122" spans="1:9" ht="25.5" x14ac:dyDescent="0.25">
      <c r="A122" s="53"/>
      <c r="B122" s="54"/>
      <c r="C122" s="55"/>
      <c r="D122" s="55"/>
      <c r="E122" s="36" t="s">
        <v>94</v>
      </c>
      <c r="F122" s="24">
        <v>5</v>
      </c>
      <c r="G122" s="15">
        <v>20</v>
      </c>
      <c r="H122" s="15">
        <f t="shared" si="2"/>
        <v>100</v>
      </c>
      <c r="I122" s="56"/>
    </row>
    <row r="123" spans="1:9" ht="21" customHeight="1" x14ac:dyDescent="0.25">
      <c r="A123" s="53"/>
      <c r="B123" s="54"/>
      <c r="C123" s="55"/>
      <c r="D123" s="55"/>
      <c r="E123" s="36" t="s">
        <v>22</v>
      </c>
      <c r="F123" s="24">
        <v>1</v>
      </c>
      <c r="G123" s="15">
        <v>55</v>
      </c>
      <c r="H123" s="15">
        <f t="shared" si="2"/>
        <v>55</v>
      </c>
      <c r="I123" s="56"/>
    </row>
    <row r="124" spans="1:9" ht="60.75" customHeight="1" x14ac:dyDescent="0.25">
      <c r="A124" s="53">
        <v>51</v>
      </c>
      <c r="B124" s="54">
        <v>8603</v>
      </c>
      <c r="C124" s="55" t="s">
        <v>152</v>
      </c>
      <c r="D124" s="55" t="s">
        <v>19</v>
      </c>
      <c r="E124" s="36" t="s">
        <v>97</v>
      </c>
      <c r="F124" s="94">
        <v>1</v>
      </c>
      <c r="G124" s="15">
        <v>500</v>
      </c>
      <c r="H124" s="15">
        <f t="shared" si="2"/>
        <v>500</v>
      </c>
      <c r="I124" s="56">
        <f>SUM(H124:H125)</f>
        <v>560</v>
      </c>
    </row>
    <row r="125" spans="1:9" ht="60.75" customHeight="1" x14ac:dyDescent="0.25">
      <c r="A125" s="53"/>
      <c r="B125" s="54"/>
      <c r="C125" s="55"/>
      <c r="D125" s="55"/>
      <c r="E125" s="36" t="s">
        <v>20</v>
      </c>
      <c r="F125" s="36">
        <v>1</v>
      </c>
      <c r="G125" s="15">
        <v>60</v>
      </c>
      <c r="H125" s="15">
        <f t="shared" si="2"/>
        <v>60</v>
      </c>
      <c r="I125" s="56"/>
    </row>
    <row r="126" spans="1:9" ht="36" customHeight="1" x14ac:dyDescent="0.25">
      <c r="A126" s="53">
        <v>52</v>
      </c>
      <c r="B126" s="54">
        <v>9013</v>
      </c>
      <c r="C126" s="55" t="s">
        <v>98</v>
      </c>
      <c r="D126" s="55" t="s">
        <v>99</v>
      </c>
      <c r="E126" s="36" t="s">
        <v>92</v>
      </c>
      <c r="F126" s="24">
        <v>1</v>
      </c>
      <c r="G126" s="15">
        <v>280</v>
      </c>
      <c r="H126" s="15">
        <f t="shared" si="2"/>
        <v>280</v>
      </c>
      <c r="I126" s="56">
        <f>SUM(H126:H127)</f>
        <v>310</v>
      </c>
    </row>
    <row r="127" spans="1:9" ht="36" customHeight="1" x14ac:dyDescent="0.25">
      <c r="A127" s="53"/>
      <c r="B127" s="54"/>
      <c r="C127" s="55"/>
      <c r="D127" s="55"/>
      <c r="E127" s="36" t="s">
        <v>20</v>
      </c>
      <c r="F127" s="24">
        <v>1</v>
      </c>
      <c r="G127" s="15">
        <v>30</v>
      </c>
      <c r="H127" s="15">
        <f t="shared" si="2"/>
        <v>30</v>
      </c>
      <c r="I127" s="56"/>
    </row>
    <row r="128" spans="1:9" ht="51" x14ac:dyDescent="0.25">
      <c r="A128" s="37">
        <v>53</v>
      </c>
      <c r="B128" s="22">
        <v>9042</v>
      </c>
      <c r="C128" s="47" t="s">
        <v>100</v>
      </c>
      <c r="D128" s="47" t="s">
        <v>19</v>
      </c>
      <c r="E128" s="47" t="s">
        <v>21</v>
      </c>
      <c r="F128" s="37">
        <v>1</v>
      </c>
      <c r="G128" s="23">
        <v>165</v>
      </c>
      <c r="H128" s="23">
        <f t="shared" si="2"/>
        <v>165</v>
      </c>
      <c r="I128" s="23">
        <f>SUM(H128:H128)</f>
        <v>165</v>
      </c>
    </row>
    <row r="129" spans="1:9" ht="32.25" customHeight="1" x14ac:dyDescent="0.25">
      <c r="A129" s="53">
        <v>54</v>
      </c>
      <c r="B129" s="54">
        <v>9143</v>
      </c>
      <c r="C129" s="55" t="s">
        <v>101</v>
      </c>
      <c r="D129" s="55" t="s">
        <v>19</v>
      </c>
      <c r="E129" s="36" t="s">
        <v>97</v>
      </c>
      <c r="F129" s="24">
        <v>1</v>
      </c>
      <c r="G129" s="15">
        <v>750</v>
      </c>
      <c r="H129" s="15">
        <f t="shared" si="2"/>
        <v>750</v>
      </c>
      <c r="I129" s="56">
        <f>SUM(H129:H130)</f>
        <v>870</v>
      </c>
    </row>
    <row r="130" spans="1:9" ht="32.25" customHeight="1" x14ac:dyDescent="0.25">
      <c r="A130" s="53"/>
      <c r="B130" s="54"/>
      <c r="C130" s="55"/>
      <c r="D130" s="55"/>
      <c r="E130" s="36" t="s">
        <v>20</v>
      </c>
      <c r="F130" s="24">
        <v>1</v>
      </c>
      <c r="G130" s="15">
        <v>120</v>
      </c>
      <c r="H130" s="15">
        <f t="shared" si="2"/>
        <v>120</v>
      </c>
      <c r="I130" s="56"/>
    </row>
    <row r="131" spans="1:9" ht="38.25" x14ac:dyDescent="0.25">
      <c r="A131" s="49">
        <v>55</v>
      </c>
      <c r="B131" s="54">
        <v>9171</v>
      </c>
      <c r="C131" s="55" t="s">
        <v>102</v>
      </c>
      <c r="D131" s="55" t="s">
        <v>103</v>
      </c>
      <c r="E131" s="36" t="s">
        <v>104</v>
      </c>
      <c r="F131" s="24">
        <v>1</v>
      </c>
      <c r="G131" s="15">
        <v>90</v>
      </c>
      <c r="H131" s="15">
        <f t="shared" si="2"/>
        <v>90</v>
      </c>
      <c r="I131" s="56">
        <f>SUM(H131:H136)</f>
        <v>300</v>
      </c>
    </row>
    <row r="132" spans="1:9" ht="38.25" x14ac:dyDescent="0.25">
      <c r="A132" s="49"/>
      <c r="B132" s="54"/>
      <c r="C132" s="55"/>
      <c r="D132" s="55"/>
      <c r="E132" s="36" t="s">
        <v>105</v>
      </c>
      <c r="F132" s="24">
        <v>1</v>
      </c>
      <c r="G132" s="15">
        <v>90</v>
      </c>
      <c r="H132" s="15">
        <f t="shared" si="2"/>
        <v>90</v>
      </c>
      <c r="I132" s="56"/>
    </row>
    <row r="133" spans="1:9" ht="25.5" x14ac:dyDescent="0.25">
      <c r="A133" s="49"/>
      <c r="B133" s="54"/>
      <c r="C133" s="55"/>
      <c r="D133" s="55"/>
      <c r="E133" s="36" t="s">
        <v>84</v>
      </c>
      <c r="F133" s="24">
        <v>2</v>
      </c>
      <c r="G133" s="15">
        <v>25</v>
      </c>
      <c r="H133" s="15">
        <f t="shared" si="2"/>
        <v>50</v>
      </c>
      <c r="I133" s="56"/>
    </row>
    <row r="134" spans="1:9" ht="24.75" customHeight="1" x14ac:dyDescent="0.25">
      <c r="A134" s="49"/>
      <c r="B134" s="54"/>
      <c r="C134" s="55"/>
      <c r="D134" s="55"/>
      <c r="E134" s="36" t="s">
        <v>23</v>
      </c>
      <c r="F134" s="24">
        <v>1</v>
      </c>
      <c r="G134" s="15">
        <v>20</v>
      </c>
      <c r="H134" s="15">
        <f t="shared" si="2"/>
        <v>20</v>
      </c>
      <c r="I134" s="56"/>
    </row>
    <row r="135" spans="1:9" ht="24.75" customHeight="1" x14ac:dyDescent="0.25">
      <c r="A135" s="49"/>
      <c r="B135" s="54"/>
      <c r="C135" s="55"/>
      <c r="D135" s="55"/>
      <c r="E135" s="36" t="s">
        <v>24</v>
      </c>
      <c r="F135" s="24">
        <v>1</v>
      </c>
      <c r="G135" s="15">
        <v>20</v>
      </c>
      <c r="H135" s="15">
        <f t="shared" si="2"/>
        <v>20</v>
      </c>
      <c r="I135" s="56"/>
    </row>
    <row r="136" spans="1:9" ht="24.75" customHeight="1" x14ac:dyDescent="0.25">
      <c r="A136" s="49"/>
      <c r="B136" s="54"/>
      <c r="C136" s="55"/>
      <c r="D136" s="55"/>
      <c r="E136" s="36" t="s">
        <v>33</v>
      </c>
      <c r="F136" s="24">
        <v>1</v>
      </c>
      <c r="G136" s="15">
        <v>30</v>
      </c>
      <c r="H136" s="15">
        <f t="shared" si="2"/>
        <v>30</v>
      </c>
      <c r="I136" s="56"/>
    </row>
    <row r="137" spans="1:9" ht="25.5" customHeight="1" x14ac:dyDescent="0.25">
      <c r="A137" s="49">
        <v>56</v>
      </c>
      <c r="B137" s="50">
        <v>24094</v>
      </c>
      <c r="C137" s="51" t="s">
        <v>106</v>
      </c>
      <c r="D137" s="51" t="s">
        <v>19</v>
      </c>
      <c r="E137" s="47" t="s">
        <v>21</v>
      </c>
      <c r="F137" s="37">
        <v>1</v>
      </c>
      <c r="G137" s="23">
        <v>165</v>
      </c>
      <c r="H137" s="23">
        <f t="shared" si="2"/>
        <v>165</v>
      </c>
      <c r="I137" s="52">
        <f>SUM(H137:H138)</f>
        <v>192</v>
      </c>
    </row>
    <row r="138" spans="1:9" ht="25.5" customHeight="1" x14ac:dyDescent="0.25">
      <c r="A138" s="49"/>
      <c r="B138" s="50"/>
      <c r="C138" s="51"/>
      <c r="D138" s="51"/>
      <c r="E138" s="47" t="s">
        <v>107</v>
      </c>
      <c r="F138" s="37">
        <v>1</v>
      </c>
      <c r="G138" s="23">
        <v>27</v>
      </c>
      <c r="H138" s="23">
        <f t="shared" si="2"/>
        <v>27</v>
      </c>
      <c r="I138" s="52"/>
    </row>
    <row r="139" spans="1:9" ht="25.5" x14ac:dyDescent="0.25">
      <c r="A139" s="24">
        <v>57</v>
      </c>
      <c r="B139" s="18">
        <v>24095</v>
      </c>
      <c r="C139" s="38" t="s">
        <v>108</v>
      </c>
      <c r="D139" s="38" t="s">
        <v>19</v>
      </c>
      <c r="E139" s="36" t="s">
        <v>21</v>
      </c>
      <c r="F139" s="24">
        <v>1</v>
      </c>
      <c r="G139" s="15">
        <v>165</v>
      </c>
      <c r="H139" s="15">
        <f t="shared" si="2"/>
        <v>165</v>
      </c>
      <c r="I139" s="15">
        <f t="shared" ref="I139:I146" si="3">SUM(H139:H139)</f>
        <v>165</v>
      </c>
    </row>
    <row r="140" spans="1:9" ht="55.5" customHeight="1" x14ac:dyDescent="0.25">
      <c r="A140" s="24">
        <v>58</v>
      </c>
      <c r="B140" s="18">
        <v>25960</v>
      </c>
      <c r="C140" s="38" t="s">
        <v>109</v>
      </c>
      <c r="D140" s="38" t="s">
        <v>110</v>
      </c>
      <c r="E140" s="36" t="s">
        <v>153</v>
      </c>
      <c r="F140" s="24">
        <v>1</v>
      </c>
      <c r="G140" s="15">
        <v>32</v>
      </c>
      <c r="H140" s="15">
        <f t="shared" si="2"/>
        <v>32</v>
      </c>
      <c r="I140" s="15">
        <f t="shared" si="3"/>
        <v>32</v>
      </c>
    </row>
    <row r="141" spans="1:9" ht="63.75" x14ac:dyDescent="0.25">
      <c r="A141" s="24">
        <v>59</v>
      </c>
      <c r="B141" s="18">
        <v>40974</v>
      </c>
      <c r="C141" s="38" t="s">
        <v>111</v>
      </c>
      <c r="D141" s="38" t="s">
        <v>49</v>
      </c>
      <c r="E141" s="36" t="s">
        <v>112</v>
      </c>
      <c r="F141" s="24">
        <v>1</v>
      </c>
      <c r="G141" s="15">
        <v>165</v>
      </c>
      <c r="H141" s="15">
        <f t="shared" si="2"/>
        <v>165</v>
      </c>
      <c r="I141" s="15">
        <f t="shared" si="3"/>
        <v>165</v>
      </c>
    </row>
    <row r="142" spans="1:9" ht="63.75" x14ac:dyDescent="0.25">
      <c r="A142" s="24">
        <v>60</v>
      </c>
      <c r="B142" s="18">
        <v>40975</v>
      </c>
      <c r="C142" s="38" t="s">
        <v>111</v>
      </c>
      <c r="D142" s="38" t="s">
        <v>49</v>
      </c>
      <c r="E142" s="36" t="s">
        <v>112</v>
      </c>
      <c r="F142" s="24">
        <v>1</v>
      </c>
      <c r="G142" s="15">
        <v>165</v>
      </c>
      <c r="H142" s="15">
        <f t="shared" si="2"/>
        <v>165</v>
      </c>
      <c r="I142" s="15">
        <f t="shared" si="3"/>
        <v>165</v>
      </c>
    </row>
    <row r="143" spans="1:9" ht="63.75" x14ac:dyDescent="0.25">
      <c r="A143" s="24">
        <v>61</v>
      </c>
      <c r="B143" s="18">
        <v>40976</v>
      </c>
      <c r="C143" s="38" t="s">
        <v>111</v>
      </c>
      <c r="D143" s="38" t="s">
        <v>49</v>
      </c>
      <c r="E143" s="36" t="s">
        <v>112</v>
      </c>
      <c r="F143" s="24">
        <v>1</v>
      </c>
      <c r="G143" s="15">
        <v>165</v>
      </c>
      <c r="H143" s="15">
        <f t="shared" si="2"/>
        <v>165</v>
      </c>
      <c r="I143" s="15">
        <f t="shared" si="3"/>
        <v>165</v>
      </c>
    </row>
    <row r="144" spans="1:9" ht="63.75" x14ac:dyDescent="0.25">
      <c r="A144" s="24">
        <v>62</v>
      </c>
      <c r="B144" s="18">
        <v>40977</v>
      </c>
      <c r="C144" s="38" t="s">
        <v>111</v>
      </c>
      <c r="D144" s="38" t="s">
        <v>49</v>
      </c>
      <c r="E144" s="36" t="s">
        <v>112</v>
      </c>
      <c r="F144" s="24">
        <v>1</v>
      </c>
      <c r="G144" s="15">
        <v>165</v>
      </c>
      <c r="H144" s="15">
        <f t="shared" si="2"/>
        <v>165</v>
      </c>
      <c r="I144" s="15">
        <f t="shared" si="3"/>
        <v>165</v>
      </c>
    </row>
    <row r="145" spans="1:9" ht="63.75" x14ac:dyDescent="0.25">
      <c r="A145" s="24">
        <v>63</v>
      </c>
      <c r="B145" s="18">
        <v>40982</v>
      </c>
      <c r="C145" s="38" t="s">
        <v>111</v>
      </c>
      <c r="D145" s="38" t="s">
        <v>49</v>
      </c>
      <c r="E145" s="36" t="s">
        <v>112</v>
      </c>
      <c r="F145" s="24">
        <v>1</v>
      </c>
      <c r="G145" s="15">
        <v>165</v>
      </c>
      <c r="H145" s="15">
        <f t="shared" si="2"/>
        <v>165</v>
      </c>
      <c r="I145" s="15">
        <f t="shared" si="3"/>
        <v>165</v>
      </c>
    </row>
    <row r="146" spans="1:9" ht="63.75" x14ac:dyDescent="0.25">
      <c r="A146" s="24">
        <v>64</v>
      </c>
      <c r="B146" s="18">
        <v>40983</v>
      </c>
      <c r="C146" s="38" t="s">
        <v>111</v>
      </c>
      <c r="D146" s="38" t="s">
        <v>49</v>
      </c>
      <c r="E146" s="36" t="s">
        <v>112</v>
      </c>
      <c r="F146" s="24">
        <v>1</v>
      </c>
      <c r="G146" s="15">
        <v>165</v>
      </c>
      <c r="H146" s="15">
        <f t="shared" si="2"/>
        <v>165</v>
      </c>
      <c r="I146" s="15">
        <f t="shared" si="3"/>
        <v>165</v>
      </c>
    </row>
    <row r="147" spans="1:9" ht="39.75" customHeight="1" x14ac:dyDescent="0.25">
      <c r="A147" s="53">
        <v>65</v>
      </c>
      <c r="B147" s="54">
        <v>46178</v>
      </c>
      <c r="C147" s="55" t="s">
        <v>113</v>
      </c>
      <c r="D147" s="55" t="s">
        <v>114</v>
      </c>
      <c r="E147" s="36" t="s">
        <v>92</v>
      </c>
      <c r="F147" s="24">
        <v>1</v>
      </c>
      <c r="G147" s="15">
        <v>280</v>
      </c>
      <c r="H147" s="15">
        <f t="shared" si="2"/>
        <v>280</v>
      </c>
      <c r="I147" s="56">
        <f>SUM(H147:H148)</f>
        <v>310</v>
      </c>
    </row>
    <row r="148" spans="1:9" ht="39.75" customHeight="1" x14ac:dyDescent="0.25">
      <c r="A148" s="53"/>
      <c r="B148" s="54"/>
      <c r="C148" s="55"/>
      <c r="D148" s="55"/>
      <c r="E148" s="36" t="s">
        <v>20</v>
      </c>
      <c r="F148" s="24">
        <v>1</v>
      </c>
      <c r="G148" s="15">
        <v>30</v>
      </c>
      <c r="H148" s="15">
        <f t="shared" si="2"/>
        <v>30</v>
      </c>
      <c r="I148" s="56"/>
    </row>
    <row r="149" spans="1:9" ht="25.5" x14ac:dyDescent="0.25">
      <c r="A149" s="49">
        <v>66</v>
      </c>
      <c r="B149" s="50">
        <v>87364</v>
      </c>
      <c r="C149" s="51" t="s">
        <v>74</v>
      </c>
      <c r="D149" s="51" t="s">
        <v>19</v>
      </c>
      <c r="E149" s="47" t="s">
        <v>92</v>
      </c>
      <c r="F149" s="37">
        <v>1</v>
      </c>
      <c r="G149" s="23">
        <v>280</v>
      </c>
      <c r="H149" s="23">
        <f t="shared" si="2"/>
        <v>280</v>
      </c>
      <c r="I149" s="52">
        <f>SUM(H149:H152)</f>
        <v>408</v>
      </c>
    </row>
    <row r="150" spans="1:9" ht="24" customHeight="1" x14ac:dyDescent="0.25">
      <c r="A150" s="49"/>
      <c r="B150" s="50"/>
      <c r="C150" s="51"/>
      <c r="D150" s="51"/>
      <c r="E150" s="47" t="s">
        <v>20</v>
      </c>
      <c r="F150" s="37">
        <v>1</v>
      </c>
      <c r="G150" s="23">
        <v>30</v>
      </c>
      <c r="H150" s="23">
        <f t="shared" si="2"/>
        <v>30</v>
      </c>
      <c r="I150" s="52"/>
    </row>
    <row r="151" spans="1:9" ht="25.5" x14ac:dyDescent="0.25">
      <c r="A151" s="49"/>
      <c r="B151" s="50"/>
      <c r="C151" s="51"/>
      <c r="D151" s="51"/>
      <c r="E151" s="47" t="s">
        <v>115</v>
      </c>
      <c r="F151" s="37">
        <v>1</v>
      </c>
      <c r="G151" s="23">
        <v>8</v>
      </c>
      <c r="H151" s="23">
        <f>F151*G151</f>
        <v>8</v>
      </c>
      <c r="I151" s="52"/>
    </row>
    <row r="152" spans="1:9" ht="25.5" x14ac:dyDescent="0.25">
      <c r="A152" s="49"/>
      <c r="B152" s="50"/>
      <c r="C152" s="51"/>
      <c r="D152" s="51"/>
      <c r="E152" s="47" t="s">
        <v>116</v>
      </c>
      <c r="F152" s="37">
        <v>5</v>
      </c>
      <c r="G152" s="23">
        <v>18</v>
      </c>
      <c r="H152" s="23">
        <f>F152*G152</f>
        <v>90</v>
      </c>
      <c r="I152" s="52"/>
    </row>
    <row r="153" spans="1:9" ht="46.5" customHeight="1" x14ac:dyDescent="0.25">
      <c r="A153" s="53">
        <v>67</v>
      </c>
      <c r="B153" s="54">
        <v>87365</v>
      </c>
      <c r="C153" s="55" t="s">
        <v>74</v>
      </c>
      <c r="D153" s="55" t="s">
        <v>19</v>
      </c>
      <c r="E153" s="36" t="s">
        <v>92</v>
      </c>
      <c r="F153" s="24">
        <v>1</v>
      </c>
      <c r="G153" s="15">
        <v>280</v>
      </c>
      <c r="H153" s="15">
        <f t="shared" si="2"/>
        <v>280</v>
      </c>
      <c r="I153" s="56">
        <f>SUM(H153:H154)</f>
        <v>310</v>
      </c>
    </row>
    <row r="154" spans="1:9" ht="46.5" customHeight="1" x14ac:dyDescent="0.25">
      <c r="A154" s="53"/>
      <c r="B154" s="54"/>
      <c r="C154" s="55"/>
      <c r="D154" s="55"/>
      <c r="E154" s="36" t="s">
        <v>20</v>
      </c>
      <c r="F154" s="24">
        <v>1</v>
      </c>
      <c r="G154" s="15">
        <v>30</v>
      </c>
      <c r="H154" s="15">
        <f t="shared" si="2"/>
        <v>30</v>
      </c>
      <c r="I154" s="56"/>
    </row>
    <row r="155" spans="1:9" ht="30" customHeight="1" x14ac:dyDescent="0.25">
      <c r="A155" s="53">
        <v>68</v>
      </c>
      <c r="B155" s="54">
        <v>87430</v>
      </c>
      <c r="C155" s="55" t="s">
        <v>74</v>
      </c>
      <c r="D155" s="55" t="s">
        <v>19</v>
      </c>
      <c r="E155" s="36" t="s">
        <v>92</v>
      </c>
      <c r="F155" s="24">
        <v>1</v>
      </c>
      <c r="G155" s="15">
        <v>280</v>
      </c>
      <c r="H155" s="15">
        <f t="shared" si="2"/>
        <v>280</v>
      </c>
      <c r="I155" s="56">
        <f>SUM(H155:H157)</f>
        <v>410</v>
      </c>
    </row>
    <row r="156" spans="1:9" ht="30" customHeight="1" x14ac:dyDescent="0.25">
      <c r="A156" s="53"/>
      <c r="B156" s="54"/>
      <c r="C156" s="55"/>
      <c r="D156" s="55"/>
      <c r="E156" s="36" t="s">
        <v>20</v>
      </c>
      <c r="F156" s="24">
        <v>1</v>
      </c>
      <c r="G156" s="15">
        <v>30</v>
      </c>
      <c r="H156" s="15">
        <f t="shared" si="2"/>
        <v>30</v>
      </c>
      <c r="I156" s="56"/>
    </row>
    <row r="157" spans="1:9" ht="30" customHeight="1" x14ac:dyDescent="0.25">
      <c r="A157" s="53"/>
      <c r="B157" s="54"/>
      <c r="C157" s="55"/>
      <c r="D157" s="55"/>
      <c r="E157" s="36" t="s">
        <v>94</v>
      </c>
      <c r="F157" s="24">
        <v>5</v>
      </c>
      <c r="G157" s="15">
        <v>20</v>
      </c>
      <c r="H157" s="15">
        <f t="shared" si="2"/>
        <v>100</v>
      </c>
      <c r="I157" s="56"/>
    </row>
    <row r="158" spans="1:9" ht="35.25" customHeight="1" x14ac:dyDescent="0.25">
      <c r="A158" s="53">
        <v>69</v>
      </c>
      <c r="B158" s="54">
        <v>87467</v>
      </c>
      <c r="C158" s="55" t="s">
        <v>74</v>
      </c>
      <c r="D158" s="55" t="s">
        <v>19</v>
      </c>
      <c r="E158" s="36" t="s">
        <v>92</v>
      </c>
      <c r="F158" s="24">
        <v>1</v>
      </c>
      <c r="G158" s="15">
        <v>280</v>
      </c>
      <c r="H158" s="15">
        <f t="shared" si="2"/>
        <v>280</v>
      </c>
      <c r="I158" s="56">
        <f>SUM(H158:H160)</f>
        <v>410</v>
      </c>
    </row>
    <row r="159" spans="1:9" ht="35.25" customHeight="1" x14ac:dyDescent="0.25">
      <c r="A159" s="53"/>
      <c r="B159" s="54"/>
      <c r="C159" s="55"/>
      <c r="D159" s="55"/>
      <c r="E159" s="36" t="s">
        <v>20</v>
      </c>
      <c r="F159" s="24">
        <v>1</v>
      </c>
      <c r="G159" s="15">
        <v>30</v>
      </c>
      <c r="H159" s="15">
        <f t="shared" si="2"/>
        <v>30</v>
      </c>
      <c r="I159" s="56"/>
    </row>
    <row r="160" spans="1:9" ht="35.25" customHeight="1" x14ac:dyDescent="0.25">
      <c r="A160" s="53"/>
      <c r="B160" s="54"/>
      <c r="C160" s="55"/>
      <c r="D160" s="55"/>
      <c r="E160" s="36" t="s">
        <v>94</v>
      </c>
      <c r="F160" s="24">
        <v>5</v>
      </c>
      <c r="G160" s="15">
        <v>20</v>
      </c>
      <c r="H160" s="15">
        <f t="shared" si="2"/>
        <v>100</v>
      </c>
      <c r="I160" s="56"/>
    </row>
    <row r="161" spans="1:9" ht="76.5" x14ac:dyDescent="0.25">
      <c r="A161" s="30">
        <v>70</v>
      </c>
      <c r="B161" s="18">
        <v>127180</v>
      </c>
      <c r="C161" s="38" t="s">
        <v>117</v>
      </c>
      <c r="D161" s="39" t="s">
        <v>164</v>
      </c>
      <c r="E161" s="47" t="s">
        <v>165</v>
      </c>
      <c r="F161" s="24">
        <v>1</v>
      </c>
      <c r="G161" s="15">
        <v>165</v>
      </c>
      <c r="H161" s="15">
        <f t="shared" si="2"/>
        <v>165</v>
      </c>
      <c r="I161" s="15">
        <f>SUM(H161:H161)</f>
        <v>165</v>
      </c>
    </row>
    <row r="162" spans="1:9" ht="76.5" x14ac:dyDescent="0.25">
      <c r="A162" s="30">
        <v>71</v>
      </c>
      <c r="B162" s="18">
        <v>129551</v>
      </c>
      <c r="C162" s="38" t="s">
        <v>118</v>
      </c>
      <c r="D162" s="39" t="s">
        <v>164</v>
      </c>
      <c r="E162" s="47" t="s">
        <v>165</v>
      </c>
      <c r="F162" s="24">
        <v>1</v>
      </c>
      <c r="G162" s="15">
        <v>197</v>
      </c>
      <c r="H162" s="15">
        <f t="shared" si="2"/>
        <v>197</v>
      </c>
      <c r="I162" s="15">
        <f>SUM(H162:H162)</f>
        <v>197</v>
      </c>
    </row>
    <row r="163" spans="1:9" ht="69.75" customHeight="1" x14ac:dyDescent="0.25">
      <c r="A163" s="53">
        <v>72</v>
      </c>
      <c r="B163" s="54">
        <v>135012</v>
      </c>
      <c r="C163" s="55" t="s">
        <v>79</v>
      </c>
      <c r="D163" s="55" t="s">
        <v>19</v>
      </c>
      <c r="E163" s="36" t="s">
        <v>119</v>
      </c>
      <c r="F163" s="24">
        <v>1</v>
      </c>
      <c r="G163" s="15">
        <v>175</v>
      </c>
      <c r="H163" s="15">
        <f t="shared" si="2"/>
        <v>175</v>
      </c>
      <c r="I163" s="56">
        <f>SUM(H163:H164)</f>
        <v>215</v>
      </c>
    </row>
    <row r="164" spans="1:9" ht="69.75" customHeight="1" x14ac:dyDescent="0.25">
      <c r="A164" s="53"/>
      <c r="B164" s="54"/>
      <c r="C164" s="55"/>
      <c r="D164" s="55"/>
      <c r="E164" s="36" t="s">
        <v>20</v>
      </c>
      <c r="F164" s="24">
        <v>1</v>
      </c>
      <c r="G164" s="15">
        <v>40</v>
      </c>
      <c r="H164" s="15">
        <f t="shared" si="2"/>
        <v>40</v>
      </c>
      <c r="I164" s="56"/>
    </row>
    <row r="165" spans="1:9" ht="68.25" customHeight="1" x14ac:dyDescent="0.25">
      <c r="A165" s="53">
        <v>73</v>
      </c>
      <c r="B165" s="54">
        <v>135108</v>
      </c>
      <c r="C165" s="55" t="s">
        <v>79</v>
      </c>
      <c r="D165" s="55" t="s">
        <v>19</v>
      </c>
      <c r="E165" s="36" t="s">
        <v>119</v>
      </c>
      <c r="F165" s="24">
        <v>1</v>
      </c>
      <c r="G165" s="15">
        <v>175</v>
      </c>
      <c r="H165" s="15">
        <f t="shared" si="2"/>
        <v>175</v>
      </c>
      <c r="I165" s="56">
        <f>SUM(H165:H166)</f>
        <v>215</v>
      </c>
    </row>
    <row r="166" spans="1:9" ht="68.25" customHeight="1" x14ac:dyDescent="0.25">
      <c r="A166" s="53"/>
      <c r="B166" s="54"/>
      <c r="C166" s="55"/>
      <c r="D166" s="55"/>
      <c r="E166" s="36" t="s">
        <v>20</v>
      </c>
      <c r="F166" s="24">
        <v>1</v>
      </c>
      <c r="G166" s="15">
        <v>40</v>
      </c>
      <c r="H166" s="15">
        <f t="shared" si="2"/>
        <v>40</v>
      </c>
      <c r="I166" s="56"/>
    </row>
    <row r="167" spans="1:9" ht="63.75" x14ac:dyDescent="0.25">
      <c r="A167" s="24">
        <v>74</v>
      </c>
      <c r="B167" s="18">
        <v>139850</v>
      </c>
      <c r="C167" s="38" t="s">
        <v>120</v>
      </c>
      <c r="D167" s="38" t="s">
        <v>19</v>
      </c>
      <c r="E167" s="36" t="s">
        <v>112</v>
      </c>
      <c r="F167" s="24">
        <v>1</v>
      </c>
      <c r="G167" s="15">
        <v>165</v>
      </c>
      <c r="H167" s="15">
        <f t="shared" si="2"/>
        <v>165</v>
      </c>
      <c r="I167" s="15">
        <f>SUM(H167:H167)</f>
        <v>165</v>
      </c>
    </row>
    <row r="168" spans="1:9" ht="33" customHeight="1" x14ac:dyDescent="0.25">
      <c r="A168" s="53">
        <v>75</v>
      </c>
      <c r="B168" s="54">
        <v>139965</v>
      </c>
      <c r="C168" s="55" t="s">
        <v>27</v>
      </c>
      <c r="D168" s="55" t="s">
        <v>19</v>
      </c>
      <c r="E168" s="36" t="s">
        <v>119</v>
      </c>
      <c r="F168" s="24">
        <v>1</v>
      </c>
      <c r="G168" s="15">
        <v>220</v>
      </c>
      <c r="H168" s="15">
        <f t="shared" si="2"/>
        <v>220</v>
      </c>
      <c r="I168" s="56">
        <f>SUM(H168:H169)</f>
        <v>250</v>
      </c>
    </row>
    <row r="169" spans="1:9" ht="33" customHeight="1" x14ac:dyDescent="0.25">
      <c r="A169" s="53"/>
      <c r="B169" s="54"/>
      <c r="C169" s="55"/>
      <c r="D169" s="55"/>
      <c r="E169" s="36" t="s">
        <v>20</v>
      </c>
      <c r="F169" s="24">
        <v>1</v>
      </c>
      <c r="G169" s="15">
        <v>30</v>
      </c>
      <c r="H169" s="15">
        <f t="shared" si="2"/>
        <v>30</v>
      </c>
      <c r="I169" s="56"/>
    </row>
    <row r="170" spans="1:9" ht="78.75" customHeight="1" x14ac:dyDescent="0.25">
      <c r="A170" s="24">
        <v>76</v>
      </c>
      <c r="B170" s="18">
        <v>141996</v>
      </c>
      <c r="C170" s="38" t="s">
        <v>121</v>
      </c>
      <c r="D170" s="38" t="s">
        <v>19</v>
      </c>
      <c r="E170" s="36" t="s">
        <v>112</v>
      </c>
      <c r="F170" s="24">
        <v>1</v>
      </c>
      <c r="G170" s="15">
        <v>165</v>
      </c>
      <c r="H170" s="15">
        <f t="shared" si="2"/>
        <v>165</v>
      </c>
      <c r="I170" s="15">
        <f>SUM(H170:H170)</f>
        <v>165</v>
      </c>
    </row>
    <row r="171" spans="1:9" ht="34.5" customHeight="1" x14ac:dyDescent="0.25">
      <c r="A171" s="53">
        <v>77</v>
      </c>
      <c r="B171" s="54">
        <v>149927</v>
      </c>
      <c r="C171" s="55" t="s">
        <v>27</v>
      </c>
      <c r="D171" s="55" t="s">
        <v>25</v>
      </c>
      <c r="E171" s="36" t="s">
        <v>119</v>
      </c>
      <c r="F171" s="24">
        <v>1</v>
      </c>
      <c r="G171" s="15">
        <v>220</v>
      </c>
      <c r="H171" s="15">
        <f t="shared" si="2"/>
        <v>220</v>
      </c>
      <c r="I171" s="56">
        <f>SUM(H171:H172)</f>
        <v>250</v>
      </c>
    </row>
    <row r="172" spans="1:9" ht="34.5" customHeight="1" x14ac:dyDescent="0.25">
      <c r="A172" s="53"/>
      <c r="B172" s="54"/>
      <c r="C172" s="55"/>
      <c r="D172" s="55"/>
      <c r="E172" s="36" t="s">
        <v>20</v>
      </c>
      <c r="F172" s="24">
        <v>1</v>
      </c>
      <c r="G172" s="15">
        <v>30</v>
      </c>
      <c r="H172" s="15">
        <f t="shared" si="2"/>
        <v>30</v>
      </c>
      <c r="I172" s="56"/>
    </row>
    <row r="173" spans="1:9" ht="57" customHeight="1" x14ac:dyDescent="0.25">
      <c r="A173" s="24">
        <v>78</v>
      </c>
      <c r="B173" s="18">
        <v>149980</v>
      </c>
      <c r="C173" s="38" t="s">
        <v>27</v>
      </c>
      <c r="D173" s="38" t="s">
        <v>19</v>
      </c>
      <c r="E173" s="36" t="s">
        <v>22</v>
      </c>
      <c r="F173" s="24">
        <v>1</v>
      </c>
      <c r="G173" s="15">
        <v>55</v>
      </c>
      <c r="H173" s="15">
        <f t="shared" si="2"/>
        <v>55</v>
      </c>
      <c r="I173" s="15">
        <f>SUM(H173:H173)</f>
        <v>55</v>
      </c>
    </row>
    <row r="174" spans="1:9" ht="66.75" customHeight="1" x14ac:dyDescent="0.25">
      <c r="A174" s="24">
        <v>79</v>
      </c>
      <c r="B174" s="18">
        <v>150002</v>
      </c>
      <c r="C174" s="38" t="s">
        <v>122</v>
      </c>
      <c r="D174" s="38" t="s">
        <v>19</v>
      </c>
      <c r="E174" s="36" t="s">
        <v>112</v>
      </c>
      <c r="F174" s="24">
        <v>1</v>
      </c>
      <c r="G174" s="15">
        <v>165</v>
      </c>
      <c r="H174" s="15">
        <f t="shared" si="2"/>
        <v>165</v>
      </c>
      <c r="I174" s="15">
        <f>SUM(H174:H174)</f>
        <v>165</v>
      </c>
    </row>
    <row r="175" spans="1:9" ht="66.75" customHeight="1" x14ac:dyDescent="0.25">
      <c r="A175" s="24">
        <v>80</v>
      </c>
      <c r="B175" s="18">
        <v>150003</v>
      </c>
      <c r="C175" s="38" t="s">
        <v>122</v>
      </c>
      <c r="D175" s="38" t="s">
        <v>19</v>
      </c>
      <c r="E175" s="36" t="s">
        <v>112</v>
      </c>
      <c r="F175" s="24">
        <v>1</v>
      </c>
      <c r="G175" s="15">
        <v>165</v>
      </c>
      <c r="H175" s="15">
        <f t="shared" si="2"/>
        <v>165</v>
      </c>
      <c r="I175" s="15">
        <f>SUM(H175:H175)</f>
        <v>165</v>
      </c>
    </row>
    <row r="176" spans="1:9" ht="63.75" x14ac:dyDescent="0.25">
      <c r="A176" s="24">
        <v>81</v>
      </c>
      <c r="B176" s="18">
        <v>150008</v>
      </c>
      <c r="C176" s="38" t="s">
        <v>122</v>
      </c>
      <c r="D176" s="38" t="s">
        <v>19</v>
      </c>
      <c r="E176" s="36" t="s">
        <v>112</v>
      </c>
      <c r="F176" s="24">
        <v>1</v>
      </c>
      <c r="G176" s="15">
        <v>165</v>
      </c>
      <c r="H176" s="15">
        <f t="shared" si="2"/>
        <v>165</v>
      </c>
      <c r="I176" s="15">
        <f>SUM(H176:H176)</f>
        <v>165</v>
      </c>
    </row>
    <row r="177" spans="1:9" ht="95.25" customHeight="1" x14ac:dyDescent="0.25">
      <c r="A177" s="30">
        <v>82</v>
      </c>
      <c r="B177" s="16">
        <v>154267</v>
      </c>
      <c r="C177" s="36" t="s">
        <v>34</v>
      </c>
      <c r="D177" s="36" t="s">
        <v>19</v>
      </c>
      <c r="E177" s="36" t="s">
        <v>82</v>
      </c>
      <c r="F177" s="30">
        <v>1</v>
      </c>
      <c r="G177" s="17">
        <v>25</v>
      </c>
      <c r="H177" s="17">
        <f t="shared" si="2"/>
        <v>25</v>
      </c>
      <c r="I177" s="17">
        <f>SUM(H177:H177)</f>
        <v>25</v>
      </c>
    </row>
    <row r="178" spans="1:9" ht="48" customHeight="1" x14ac:dyDescent="0.25">
      <c r="A178" s="53">
        <v>83</v>
      </c>
      <c r="B178" s="54">
        <v>154298</v>
      </c>
      <c r="C178" s="55" t="s">
        <v>34</v>
      </c>
      <c r="D178" s="55" t="s">
        <v>123</v>
      </c>
      <c r="E178" s="36" t="s">
        <v>119</v>
      </c>
      <c r="F178" s="24">
        <v>1</v>
      </c>
      <c r="G178" s="15">
        <v>175</v>
      </c>
      <c r="H178" s="15">
        <f t="shared" ref="H178:H224" si="4">F178*G178</f>
        <v>175</v>
      </c>
      <c r="I178" s="56">
        <f>SUM(H178:H179)</f>
        <v>215</v>
      </c>
    </row>
    <row r="179" spans="1:9" ht="48" customHeight="1" x14ac:dyDescent="0.25">
      <c r="A179" s="53"/>
      <c r="B179" s="54"/>
      <c r="C179" s="55"/>
      <c r="D179" s="55"/>
      <c r="E179" s="36" t="s">
        <v>20</v>
      </c>
      <c r="F179" s="24">
        <v>1</v>
      </c>
      <c r="G179" s="15">
        <v>40</v>
      </c>
      <c r="H179" s="15">
        <f t="shared" si="4"/>
        <v>40</v>
      </c>
      <c r="I179" s="56"/>
    </row>
    <row r="180" spans="1:9" ht="48" customHeight="1" x14ac:dyDescent="0.25">
      <c r="A180" s="53">
        <v>84</v>
      </c>
      <c r="B180" s="54">
        <v>154304</v>
      </c>
      <c r="C180" s="55" t="s">
        <v>34</v>
      </c>
      <c r="D180" s="55" t="s">
        <v>123</v>
      </c>
      <c r="E180" s="36" t="s">
        <v>119</v>
      </c>
      <c r="F180" s="24">
        <v>1</v>
      </c>
      <c r="G180" s="15">
        <v>175</v>
      </c>
      <c r="H180" s="15">
        <f t="shared" si="4"/>
        <v>175</v>
      </c>
      <c r="I180" s="56">
        <f>SUM(H180:H181)</f>
        <v>215</v>
      </c>
    </row>
    <row r="181" spans="1:9" ht="48" customHeight="1" x14ac:dyDescent="0.25">
      <c r="A181" s="53"/>
      <c r="B181" s="54"/>
      <c r="C181" s="55"/>
      <c r="D181" s="55"/>
      <c r="E181" s="36" t="s">
        <v>20</v>
      </c>
      <c r="F181" s="24">
        <v>1</v>
      </c>
      <c r="G181" s="15">
        <v>40</v>
      </c>
      <c r="H181" s="15">
        <f t="shared" si="4"/>
        <v>40</v>
      </c>
      <c r="I181" s="56"/>
    </row>
    <row r="182" spans="1:9" ht="48" customHeight="1" x14ac:dyDescent="0.25">
      <c r="A182" s="53">
        <v>85</v>
      </c>
      <c r="B182" s="54">
        <v>154513</v>
      </c>
      <c r="C182" s="55" t="s">
        <v>34</v>
      </c>
      <c r="D182" s="55" t="s">
        <v>123</v>
      </c>
      <c r="E182" s="36" t="s">
        <v>22</v>
      </c>
      <c r="F182" s="24">
        <v>1</v>
      </c>
      <c r="G182" s="15">
        <v>50</v>
      </c>
      <c r="H182" s="15">
        <f>F182*G182</f>
        <v>50</v>
      </c>
      <c r="I182" s="56">
        <f>SUM(H182:H183)</f>
        <v>75</v>
      </c>
    </row>
    <row r="183" spans="1:9" ht="48" customHeight="1" x14ac:dyDescent="0.25">
      <c r="A183" s="53"/>
      <c r="B183" s="54"/>
      <c r="C183" s="55"/>
      <c r="D183" s="55"/>
      <c r="E183" s="36" t="s">
        <v>82</v>
      </c>
      <c r="F183" s="24">
        <v>1</v>
      </c>
      <c r="G183" s="15">
        <v>25</v>
      </c>
      <c r="H183" s="15">
        <f>F183*G183</f>
        <v>25</v>
      </c>
      <c r="I183" s="56"/>
    </row>
    <row r="184" spans="1:9" ht="48" customHeight="1" x14ac:dyDescent="0.25">
      <c r="A184" s="53">
        <v>86</v>
      </c>
      <c r="B184" s="54">
        <v>154572</v>
      </c>
      <c r="C184" s="55" t="s">
        <v>34</v>
      </c>
      <c r="D184" s="55" t="s">
        <v>19</v>
      </c>
      <c r="E184" s="36" t="s">
        <v>119</v>
      </c>
      <c r="F184" s="24">
        <v>1</v>
      </c>
      <c r="G184" s="15">
        <v>175</v>
      </c>
      <c r="H184" s="15">
        <f t="shared" si="4"/>
        <v>175</v>
      </c>
      <c r="I184" s="56">
        <f>SUM(H184:H185)</f>
        <v>215</v>
      </c>
    </row>
    <row r="185" spans="1:9" ht="48" customHeight="1" x14ac:dyDescent="0.25">
      <c r="A185" s="53"/>
      <c r="B185" s="54"/>
      <c r="C185" s="55"/>
      <c r="D185" s="55"/>
      <c r="E185" s="36" t="s">
        <v>20</v>
      </c>
      <c r="F185" s="31">
        <v>1</v>
      </c>
      <c r="G185" s="19">
        <v>40</v>
      </c>
      <c r="H185" s="19">
        <f t="shared" si="4"/>
        <v>40</v>
      </c>
      <c r="I185" s="57"/>
    </row>
    <row r="186" spans="1:9" ht="36" customHeight="1" x14ac:dyDescent="0.25">
      <c r="A186" s="70">
        <v>87</v>
      </c>
      <c r="B186" s="58">
        <v>4908</v>
      </c>
      <c r="C186" s="59" t="s">
        <v>124</v>
      </c>
      <c r="D186" s="59" t="s">
        <v>125</v>
      </c>
      <c r="E186" s="43" t="s">
        <v>126</v>
      </c>
      <c r="F186" s="34">
        <v>1</v>
      </c>
      <c r="G186" s="35">
        <v>165</v>
      </c>
      <c r="H186" s="35">
        <f t="shared" si="4"/>
        <v>165</v>
      </c>
      <c r="I186" s="60">
        <f>SUM(H186:H187)</f>
        <v>205</v>
      </c>
    </row>
    <row r="187" spans="1:9" ht="26.25" customHeight="1" x14ac:dyDescent="0.25">
      <c r="A187" s="49"/>
      <c r="B187" s="50"/>
      <c r="C187" s="51"/>
      <c r="D187" s="51"/>
      <c r="E187" s="36" t="s">
        <v>20</v>
      </c>
      <c r="F187" s="30">
        <v>1</v>
      </c>
      <c r="G187" s="17">
        <v>40</v>
      </c>
      <c r="H187" s="17">
        <f t="shared" si="4"/>
        <v>40</v>
      </c>
      <c r="I187" s="52"/>
    </row>
    <row r="188" spans="1:9" ht="38.25" x14ac:dyDescent="0.25">
      <c r="A188" s="49">
        <v>88</v>
      </c>
      <c r="B188" s="50">
        <v>8161</v>
      </c>
      <c r="C188" s="51" t="s">
        <v>154</v>
      </c>
      <c r="D188" s="51" t="s">
        <v>19</v>
      </c>
      <c r="E188" s="36" t="s">
        <v>155</v>
      </c>
      <c r="F188" s="30">
        <v>1</v>
      </c>
      <c r="G188" s="17">
        <v>90</v>
      </c>
      <c r="H188" s="17">
        <f t="shared" si="4"/>
        <v>90</v>
      </c>
      <c r="I188" s="52">
        <f>SUM(H188:H191)</f>
        <v>220</v>
      </c>
    </row>
    <row r="189" spans="1:9" ht="38.25" x14ac:dyDescent="0.25">
      <c r="A189" s="49"/>
      <c r="B189" s="50"/>
      <c r="C189" s="51"/>
      <c r="D189" s="51"/>
      <c r="E189" s="36" t="s">
        <v>156</v>
      </c>
      <c r="F189" s="30">
        <v>1</v>
      </c>
      <c r="G189" s="17">
        <v>90</v>
      </c>
      <c r="H189" s="17">
        <f t="shared" si="4"/>
        <v>90</v>
      </c>
      <c r="I189" s="52"/>
    </row>
    <row r="190" spans="1:9" ht="27.75" customHeight="1" x14ac:dyDescent="0.25">
      <c r="A190" s="49"/>
      <c r="B190" s="50"/>
      <c r="C190" s="51"/>
      <c r="D190" s="51"/>
      <c r="E190" s="36" t="s">
        <v>23</v>
      </c>
      <c r="F190" s="30">
        <v>1</v>
      </c>
      <c r="G190" s="17">
        <v>20</v>
      </c>
      <c r="H190" s="17">
        <f t="shared" si="4"/>
        <v>20</v>
      </c>
      <c r="I190" s="52"/>
    </row>
    <row r="191" spans="1:9" ht="28.5" customHeight="1" x14ac:dyDescent="0.25">
      <c r="A191" s="49"/>
      <c r="B191" s="50"/>
      <c r="C191" s="51"/>
      <c r="D191" s="51"/>
      <c r="E191" s="36" t="s">
        <v>24</v>
      </c>
      <c r="F191" s="30">
        <v>1</v>
      </c>
      <c r="G191" s="17">
        <v>20</v>
      </c>
      <c r="H191" s="17">
        <f t="shared" si="4"/>
        <v>20</v>
      </c>
      <c r="I191" s="52"/>
    </row>
    <row r="192" spans="1:9" ht="38.25" x14ac:dyDescent="0.25">
      <c r="A192" s="49">
        <v>89</v>
      </c>
      <c r="B192" s="50">
        <v>8162</v>
      </c>
      <c r="C192" s="51" t="s">
        <v>154</v>
      </c>
      <c r="D192" s="51" t="s">
        <v>19</v>
      </c>
      <c r="E192" s="36" t="s">
        <v>155</v>
      </c>
      <c r="F192" s="30">
        <v>1</v>
      </c>
      <c r="G192" s="17">
        <v>90</v>
      </c>
      <c r="H192" s="17">
        <f t="shared" si="4"/>
        <v>90</v>
      </c>
      <c r="I192" s="52">
        <f>SUM(H192:H195)</f>
        <v>220</v>
      </c>
    </row>
    <row r="193" spans="1:9" ht="38.25" x14ac:dyDescent="0.25">
      <c r="A193" s="49"/>
      <c r="B193" s="50"/>
      <c r="C193" s="51"/>
      <c r="D193" s="51"/>
      <c r="E193" s="36" t="s">
        <v>156</v>
      </c>
      <c r="F193" s="30">
        <v>1</v>
      </c>
      <c r="G193" s="17">
        <v>90</v>
      </c>
      <c r="H193" s="17">
        <f t="shared" si="4"/>
        <v>90</v>
      </c>
      <c r="I193" s="52"/>
    </row>
    <row r="194" spans="1:9" ht="25.5" customHeight="1" x14ac:dyDescent="0.25">
      <c r="A194" s="49"/>
      <c r="B194" s="50"/>
      <c r="C194" s="51"/>
      <c r="D194" s="51"/>
      <c r="E194" s="36" t="s">
        <v>23</v>
      </c>
      <c r="F194" s="30">
        <v>1</v>
      </c>
      <c r="G194" s="17">
        <v>20</v>
      </c>
      <c r="H194" s="17">
        <f t="shared" si="4"/>
        <v>20</v>
      </c>
      <c r="I194" s="52"/>
    </row>
    <row r="195" spans="1:9" ht="30.75" customHeight="1" x14ac:dyDescent="0.25">
      <c r="A195" s="49"/>
      <c r="B195" s="50"/>
      <c r="C195" s="51"/>
      <c r="D195" s="51"/>
      <c r="E195" s="36" t="s">
        <v>24</v>
      </c>
      <c r="F195" s="30">
        <v>1</v>
      </c>
      <c r="G195" s="17">
        <v>20</v>
      </c>
      <c r="H195" s="17">
        <f t="shared" si="4"/>
        <v>20</v>
      </c>
      <c r="I195" s="52"/>
    </row>
    <row r="196" spans="1:9" ht="36" customHeight="1" x14ac:dyDescent="0.25">
      <c r="A196" s="49">
        <v>90</v>
      </c>
      <c r="B196" s="50">
        <v>8314</v>
      </c>
      <c r="C196" s="51" t="s">
        <v>127</v>
      </c>
      <c r="D196" s="51" t="s">
        <v>128</v>
      </c>
      <c r="E196" s="36" t="s">
        <v>29</v>
      </c>
      <c r="F196" s="30">
        <v>1</v>
      </c>
      <c r="G196" s="17">
        <v>220</v>
      </c>
      <c r="H196" s="17">
        <f t="shared" si="4"/>
        <v>220</v>
      </c>
      <c r="I196" s="52">
        <f>SUM(H196:H198)</f>
        <v>390</v>
      </c>
    </row>
    <row r="197" spans="1:9" ht="27.75" customHeight="1" x14ac:dyDescent="0.25">
      <c r="A197" s="49"/>
      <c r="B197" s="50"/>
      <c r="C197" s="51"/>
      <c r="D197" s="51"/>
      <c r="E197" s="36" t="s">
        <v>20</v>
      </c>
      <c r="F197" s="30">
        <v>1</v>
      </c>
      <c r="G197" s="17">
        <v>30</v>
      </c>
      <c r="H197" s="17">
        <f t="shared" si="4"/>
        <v>30</v>
      </c>
      <c r="I197" s="52"/>
    </row>
    <row r="198" spans="1:9" ht="39.75" customHeight="1" x14ac:dyDescent="0.25">
      <c r="A198" s="49"/>
      <c r="B198" s="50"/>
      <c r="C198" s="51"/>
      <c r="D198" s="51"/>
      <c r="E198" s="36" t="s">
        <v>76</v>
      </c>
      <c r="F198" s="30">
        <v>1</v>
      </c>
      <c r="G198" s="17">
        <v>140</v>
      </c>
      <c r="H198" s="17">
        <f t="shared" si="4"/>
        <v>140</v>
      </c>
      <c r="I198" s="52"/>
    </row>
    <row r="199" spans="1:9" ht="63.75" x14ac:dyDescent="0.25">
      <c r="A199" s="30">
        <v>91</v>
      </c>
      <c r="B199" s="16">
        <v>8811</v>
      </c>
      <c r="C199" s="36" t="s">
        <v>129</v>
      </c>
      <c r="D199" s="36" t="s">
        <v>19</v>
      </c>
      <c r="E199" s="36" t="s">
        <v>22</v>
      </c>
      <c r="F199" s="30">
        <v>1</v>
      </c>
      <c r="G199" s="17">
        <v>55</v>
      </c>
      <c r="H199" s="17">
        <f t="shared" si="4"/>
        <v>55</v>
      </c>
      <c r="I199" s="17">
        <f>SUM(H199:H199)</f>
        <v>55</v>
      </c>
    </row>
    <row r="200" spans="1:9" ht="38.25" x14ac:dyDescent="0.25">
      <c r="A200" s="49">
        <v>92</v>
      </c>
      <c r="B200" s="50">
        <v>8928</v>
      </c>
      <c r="C200" s="51" t="s">
        <v>130</v>
      </c>
      <c r="D200" s="51" t="s">
        <v>131</v>
      </c>
      <c r="E200" s="47" t="s">
        <v>166</v>
      </c>
      <c r="F200" s="30">
        <v>1</v>
      </c>
      <c r="G200" s="17">
        <v>220</v>
      </c>
      <c r="H200" s="17">
        <f t="shared" si="4"/>
        <v>220</v>
      </c>
      <c r="I200" s="52">
        <f>SUM(H200:H201)</f>
        <v>250</v>
      </c>
    </row>
    <row r="201" spans="1:9" x14ac:dyDescent="0.25">
      <c r="A201" s="49"/>
      <c r="B201" s="50"/>
      <c r="C201" s="51"/>
      <c r="D201" s="51"/>
      <c r="E201" s="36" t="s">
        <v>20</v>
      </c>
      <c r="F201" s="30">
        <v>1</v>
      </c>
      <c r="G201" s="17">
        <v>30</v>
      </c>
      <c r="H201" s="17">
        <f t="shared" si="4"/>
        <v>30</v>
      </c>
      <c r="I201" s="52"/>
    </row>
    <row r="202" spans="1:9" ht="54.75" customHeight="1" x14ac:dyDescent="0.25">
      <c r="A202" s="49">
        <v>93</v>
      </c>
      <c r="B202" s="50">
        <v>9134</v>
      </c>
      <c r="C202" s="51" t="s">
        <v>132</v>
      </c>
      <c r="D202" s="51" t="s">
        <v>133</v>
      </c>
      <c r="E202" s="36" t="s">
        <v>157</v>
      </c>
      <c r="F202" s="30">
        <v>1</v>
      </c>
      <c r="G202" s="17">
        <v>1300</v>
      </c>
      <c r="H202" s="17">
        <f t="shared" si="4"/>
        <v>1300</v>
      </c>
      <c r="I202" s="52">
        <f>SUM(H202:H203)</f>
        <v>1500</v>
      </c>
    </row>
    <row r="203" spans="1:9" ht="46.5" customHeight="1" x14ac:dyDescent="0.25">
      <c r="A203" s="49"/>
      <c r="B203" s="50"/>
      <c r="C203" s="51"/>
      <c r="D203" s="51"/>
      <c r="E203" s="36" t="s">
        <v>20</v>
      </c>
      <c r="F203" s="30">
        <v>1</v>
      </c>
      <c r="G203" s="17">
        <v>200</v>
      </c>
      <c r="H203" s="17">
        <f t="shared" si="4"/>
        <v>200</v>
      </c>
      <c r="I203" s="52"/>
    </row>
    <row r="204" spans="1:9" ht="38.25" x14ac:dyDescent="0.25">
      <c r="A204" s="49">
        <v>94</v>
      </c>
      <c r="B204" s="50">
        <v>9182</v>
      </c>
      <c r="C204" s="51" t="s">
        <v>134</v>
      </c>
      <c r="D204" s="51" t="s">
        <v>135</v>
      </c>
      <c r="E204" s="36" t="s">
        <v>136</v>
      </c>
      <c r="F204" s="30">
        <v>1</v>
      </c>
      <c r="G204" s="17">
        <v>155</v>
      </c>
      <c r="H204" s="17">
        <f t="shared" si="4"/>
        <v>155</v>
      </c>
      <c r="I204" s="52">
        <f>SUM(H204:H207)</f>
        <v>385</v>
      </c>
    </row>
    <row r="205" spans="1:9" ht="38.25" x14ac:dyDescent="0.25">
      <c r="A205" s="49"/>
      <c r="B205" s="50"/>
      <c r="C205" s="51"/>
      <c r="D205" s="51"/>
      <c r="E205" s="36" t="s">
        <v>156</v>
      </c>
      <c r="F205" s="30">
        <v>1</v>
      </c>
      <c r="G205" s="17">
        <v>160</v>
      </c>
      <c r="H205" s="17">
        <f t="shared" si="4"/>
        <v>160</v>
      </c>
      <c r="I205" s="52"/>
    </row>
    <row r="206" spans="1:9" ht="32.25" customHeight="1" x14ac:dyDescent="0.25">
      <c r="A206" s="49"/>
      <c r="B206" s="50"/>
      <c r="C206" s="51"/>
      <c r="D206" s="51"/>
      <c r="E206" s="36" t="s">
        <v>23</v>
      </c>
      <c r="F206" s="30">
        <v>1</v>
      </c>
      <c r="G206" s="17">
        <v>35</v>
      </c>
      <c r="H206" s="17">
        <f t="shared" si="4"/>
        <v>35</v>
      </c>
      <c r="I206" s="52"/>
    </row>
    <row r="207" spans="1:9" ht="32.25" customHeight="1" x14ac:dyDescent="0.25">
      <c r="A207" s="49"/>
      <c r="B207" s="50"/>
      <c r="C207" s="51"/>
      <c r="D207" s="51"/>
      <c r="E207" s="36" t="s">
        <v>24</v>
      </c>
      <c r="F207" s="30">
        <v>1</v>
      </c>
      <c r="G207" s="17">
        <v>35</v>
      </c>
      <c r="H207" s="17">
        <f t="shared" si="4"/>
        <v>35</v>
      </c>
      <c r="I207" s="52"/>
    </row>
    <row r="208" spans="1:9" ht="41.25" customHeight="1" x14ac:dyDescent="0.25">
      <c r="A208" s="49">
        <v>95</v>
      </c>
      <c r="B208" s="50">
        <v>9207</v>
      </c>
      <c r="C208" s="51" t="s">
        <v>32</v>
      </c>
      <c r="D208" s="51" t="s">
        <v>19</v>
      </c>
      <c r="E208" s="36" t="s">
        <v>45</v>
      </c>
      <c r="F208" s="30">
        <v>1</v>
      </c>
      <c r="G208" s="17">
        <v>1300</v>
      </c>
      <c r="H208" s="17">
        <f t="shared" si="4"/>
        <v>1300</v>
      </c>
      <c r="I208" s="52">
        <f>SUM(H208:H209)</f>
        <v>1500</v>
      </c>
    </row>
    <row r="209" spans="1:9" ht="41.25" customHeight="1" x14ac:dyDescent="0.25">
      <c r="A209" s="49"/>
      <c r="B209" s="50"/>
      <c r="C209" s="51"/>
      <c r="D209" s="51"/>
      <c r="E209" s="36" t="s">
        <v>20</v>
      </c>
      <c r="F209" s="30">
        <v>1</v>
      </c>
      <c r="G209" s="17">
        <v>200</v>
      </c>
      <c r="H209" s="17">
        <f t="shared" si="4"/>
        <v>200</v>
      </c>
      <c r="I209" s="52"/>
    </row>
    <row r="210" spans="1:9" ht="57" customHeight="1" x14ac:dyDescent="0.25">
      <c r="A210" s="49">
        <v>96</v>
      </c>
      <c r="B210" s="50">
        <v>9217</v>
      </c>
      <c r="C210" s="51" t="s">
        <v>137</v>
      </c>
      <c r="D210" s="51" t="s">
        <v>133</v>
      </c>
      <c r="E210" s="36" t="s">
        <v>45</v>
      </c>
      <c r="F210" s="30">
        <v>1</v>
      </c>
      <c r="G210" s="17">
        <v>1300</v>
      </c>
      <c r="H210" s="17">
        <f t="shared" si="4"/>
        <v>1300</v>
      </c>
      <c r="I210" s="52">
        <f>SUM(H210:H211)</f>
        <v>1500</v>
      </c>
    </row>
    <row r="211" spans="1:9" ht="57" customHeight="1" x14ac:dyDescent="0.25">
      <c r="A211" s="49"/>
      <c r="B211" s="50"/>
      <c r="C211" s="51"/>
      <c r="D211" s="51"/>
      <c r="E211" s="36" t="s">
        <v>20</v>
      </c>
      <c r="F211" s="30">
        <v>1</v>
      </c>
      <c r="G211" s="17">
        <v>200</v>
      </c>
      <c r="H211" s="17">
        <f t="shared" si="4"/>
        <v>200</v>
      </c>
      <c r="I211" s="52"/>
    </row>
    <row r="212" spans="1:9" ht="47.25" customHeight="1" x14ac:dyDescent="0.25">
      <c r="A212" s="30">
        <v>97</v>
      </c>
      <c r="B212" s="16">
        <v>27100</v>
      </c>
      <c r="C212" s="36" t="s">
        <v>138</v>
      </c>
      <c r="D212" s="36" t="s">
        <v>19</v>
      </c>
      <c r="E212" s="36" t="s">
        <v>22</v>
      </c>
      <c r="F212" s="30">
        <v>1</v>
      </c>
      <c r="G212" s="17">
        <v>55</v>
      </c>
      <c r="H212" s="17">
        <f t="shared" si="4"/>
        <v>55</v>
      </c>
      <c r="I212" s="17">
        <f>SUM(H212:H212)</f>
        <v>55</v>
      </c>
    </row>
    <row r="213" spans="1:9" ht="51" x14ac:dyDescent="0.25">
      <c r="A213" s="30">
        <v>98</v>
      </c>
      <c r="B213" s="16">
        <v>27116</v>
      </c>
      <c r="C213" s="36" t="s">
        <v>139</v>
      </c>
      <c r="D213" s="36" t="s">
        <v>140</v>
      </c>
      <c r="E213" s="36" t="s">
        <v>26</v>
      </c>
      <c r="F213" s="30">
        <v>1</v>
      </c>
      <c r="G213" s="17">
        <v>30</v>
      </c>
      <c r="H213" s="17">
        <f t="shared" si="4"/>
        <v>30</v>
      </c>
      <c r="I213" s="17">
        <f>SUM(H213:H213)</f>
        <v>30</v>
      </c>
    </row>
    <row r="214" spans="1:9" ht="21.75" customHeight="1" x14ac:dyDescent="0.25">
      <c r="A214" s="49">
        <v>99</v>
      </c>
      <c r="B214" s="50">
        <v>49190</v>
      </c>
      <c r="C214" s="51" t="s">
        <v>141</v>
      </c>
      <c r="D214" s="51" t="s">
        <v>128</v>
      </c>
      <c r="E214" s="36" t="s">
        <v>58</v>
      </c>
      <c r="F214" s="30">
        <v>2</v>
      </c>
      <c r="G214" s="17">
        <v>30</v>
      </c>
      <c r="H214" s="17">
        <f t="shared" si="4"/>
        <v>60</v>
      </c>
      <c r="I214" s="52">
        <f>SUM(H214:H216)</f>
        <v>370</v>
      </c>
    </row>
    <row r="215" spans="1:9" ht="25.5" x14ac:dyDescent="0.25">
      <c r="A215" s="49"/>
      <c r="B215" s="50"/>
      <c r="C215" s="51"/>
      <c r="D215" s="51"/>
      <c r="E215" s="36" t="s">
        <v>33</v>
      </c>
      <c r="F215" s="30">
        <v>1</v>
      </c>
      <c r="G215" s="17">
        <v>50</v>
      </c>
      <c r="H215" s="17">
        <f>F215*G215</f>
        <v>50</v>
      </c>
      <c r="I215" s="52"/>
    </row>
    <row r="216" spans="1:9" ht="25.5" x14ac:dyDescent="0.25">
      <c r="A216" s="49"/>
      <c r="B216" s="50"/>
      <c r="C216" s="51"/>
      <c r="D216" s="51"/>
      <c r="E216" s="36" t="s">
        <v>142</v>
      </c>
      <c r="F216" s="30">
        <v>1</v>
      </c>
      <c r="G216" s="17">
        <v>260</v>
      </c>
      <c r="H216" s="17">
        <f t="shared" si="4"/>
        <v>260</v>
      </c>
      <c r="I216" s="52"/>
    </row>
    <row r="217" spans="1:9" ht="61.5" customHeight="1" x14ac:dyDescent="0.25">
      <c r="A217" s="49">
        <v>100</v>
      </c>
      <c r="B217" s="50">
        <v>117702</v>
      </c>
      <c r="C217" s="51" t="s">
        <v>143</v>
      </c>
      <c r="D217" s="51" t="s">
        <v>19</v>
      </c>
      <c r="E217" s="36" t="s">
        <v>45</v>
      </c>
      <c r="F217" s="30">
        <v>1</v>
      </c>
      <c r="G217" s="17">
        <v>165</v>
      </c>
      <c r="H217" s="17">
        <f t="shared" si="4"/>
        <v>165</v>
      </c>
      <c r="I217" s="52">
        <f>SUM(H217:H218)</f>
        <v>205</v>
      </c>
    </row>
    <row r="218" spans="1:9" ht="61.5" customHeight="1" x14ac:dyDescent="0.25">
      <c r="A218" s="49"/>
      <c r="B218" s="50"/>
      <c r="C218" s="51"/>
      <c r="D218" s="51"/>
      <c r="E218" s="36" t="s">
        <v>20</v>
      </c>
      <c r="F218" s="30">
        <v>1</v>
      </c>
      <c r="G218" s="17">
        <v>40</v>
      </c>
      <c r="H218" s="17">
        <f t="shared" si="4"/>
        <v>40</v>
      </c>
      <c r="I218" s="52"/>
    </row>
    <row r="219" spans="1:9" ht="31.5" customHeight="1" x14ac:dyDescent="0.25">
      <c r="A219" s="49">
        <v>101</v>
      </c>
      <c r="B219" s="50">
        <v>141436</v>
      </c>
      <c r="C219" s="51" t="s">
        <v>144</v>
      </c>
      <c r="D219" s="51" t="s">
        <v>19</v>
      </c>
      <c r="E219" s="36" t="s">
        <v>29</v>
      </c>
      <c r="F219" s="30">
        <v>1</v>
      </c>
      <c r="G219" s="17">
        <v>220</v>
      </c>
      <c r="H219" s="17">
        <f t="shared" si="4"/>
        <v>220</v>
      </c>
      <c r="I219" s="52">
        <f>SUM(H219:H220)</f>
        <v>320</v>
      </c>
    </row>
    <row r="220" spans="1:9" ht="31.5" customHeight="1" x14ac:dyDescent="0.25">
      <c r="A220" s="49"/>
      <c r="B220" s="50"/>
      <c r="C220" s="51"/>
      <c r="D220" s="51"/>
      <c r="E220" s="36" t="s">
        <v>145</v>
      </c>
      <c r="F220" s="30">
        <v>5</v>
      </c>
      <c r="G220" s="17">
        <v>20</v>
      </c>
      <c r="H220" s="17">
        <f t="shared" si="4"/>
        <v>100</v>
      </c>
      <c r="I220" s="52"/>
    </row>
    <row r="221" spans="1:9" ht="77.25" thickBot="1" x14ac:dyDescent="0.3">
      <c r="A221" s="30">
        <v>102</v>
      </c>
      <c r="B221" s="16">
        <v>141989</v>
      </c>
      <c r="C221" s="36" t="s">
        <v>121</v>
      </c>
      <c r="D221" s="36" t="s">
        <v>19</v>
      </c>
      <c r="E221" s="36" t="s">
        <v>146</v>
      </c>
      <c r="F221" s="30">
        <v>1</v>
      </c>
      <c r="G221" s="17">
        <v>165</v>
      </c>
      <c r="H221" s="17">
        <f t="shared" si="4"/>
        <v>165</v>
      </c>
      <c r="I221" s="17">
        <f>SUM(H221:H221)</f>
        <v>165</v>
      </c>
    </row>
    <row r="222" spans="1:9" ht="51" x14ac:dyDescent="0.25">
      <c r="A222" s="30">
        <v>103</v>
      </c>
      <c r="B222" s="18">
        <v>149979</v>
      </c>
      <c r="C222" s="38" t="s">
        <v>27</v>
      </c>
      <c r="D222" s="36" t="s">
        <v>19</v>
      </c>
      <c r="E222" s="36" t="s">
        <v>29</v>
      </c>
      <c r="F222" s="30">
        <v>1</v>
      </c>
      <c r="G222" s="15">
        <v>220</v>
      </c>
      <c r="H222" s="17">
        <f t="shared" si="4"/>
        <v>220</v>
      </c>
      <c r="I222" s="17">
        <f>SUM(H222:H222)</f>
        <v>220</v>
      </c>
    </row>
    <row r="223" spans="1:9" ht="51" x14ac:dyDescent="0.25">
      <c r="A223" s="30">
        <v>104</v>
      </c>
      <c r="B223" s="18">
        <v>149984</v>
      </c>
      <c r="C223" s="38" t="s">
        <v>27</v>
      </c>
      <c r="D223" s="36" t="s">
        <v>19</v>
      </c>
      <c r="E223" s="36" t="s">
        <v>29</v>
      </c>
      <c r="F223" s="30">
        <v>1</v>
      </c>
      <c r="G223" s="15">
        <v>220</v>
      </c>
      <c r="H223" s="17">
        <f t="shared" si="4"/>
        <v>220</v>
      </c>
      <c r="I223" s="17">
        <f>SUM(H223:H223)</f>
        <v>220</v>
      </c>
    </row>
    <row r="224" spans="1:9" ht="90" thickBot="1" x14ac:dyDescent="0.3">
      <c r="A224" s="30">
        <v>105</v>
      </c>
      <c r="B224" s="18">
        <v>154506</v>
      </c>
      <c r="C224" s="38" t="s">
        <v>34</v>
      </c>
      <c r="D224" s="36" t="s">
        <v>19</v>
      </c>
      <c r="E224" s="36" t="s">
        <v>29</v>
      </c>
      <c r="F224" s="32">
        <v>1</v>
      </c>
      <c r="G224" s="19">
        <v>175</v>
      </c>
      <c r="H224" s="33">
        <f t="shared" si="4"/>
        <v>175</v>
      </c>
      <c r="I224" s="33">
        <f>SUM(H224:H224)</f>
        <v>175</v>
      </c>
    </row>
    <row r="225" spans="1:9" ht="21.75" customHeight="1" thickBot="1" x14ac:dyDescent="0.3">
      <c r="A225" s="6"/>
      <c r="B225" s="6"/>
      <c r="C225" s="6"/>
      <c r="D225" s="6"/>
      <c r="E225" s="7"/>
      <c r="F225" s="91" t="s">
        <v>35</v>
      </c>
      <c r="G225" s="92"/>
      <c r="H225" s="93"/>
      <c r="I225" s="8">
        <f>SUM(I21:I224)</f>
        <v>35548</v>
      </c>
    </row>
    <row r="227" spans="1:9" x14ac:dyDescent="0.25">
      <c r="A227" s="48" t="s">
        <v>160</v>
      </c>
      <c r="B227" s="10"/>
      <c r="C227" s="10"/>
      <c r="D227" s="10"/>
      <c r="E227" s="10"/>
      <c r="F227" s="11"/>
      <c r="G227" s="11"/>
    </row>
    <row r="228" spans="1:9" x14ac:dyDescent="0.25">
      <c r="A228" s="10"/>
      <c r="B228" s="10"/>
      <c r="C228" s="10"/>
      <c r="D228" s="10"/>
      <c r="E228" s="10"/>
      <c r="F228" s="11"/>
      <c r="G228" s="11"/>
    </row>
    <row r="229" spans="1:9" x14ac:dyDescent="0.25">
      <c r="A229" s="10"/>
      <c r="B229" s="10"/>
      <c r="C229" s="10"/>
      <c r="D229" s="10"/>
      <c r="E229" s="10"/>
      <c r="F229" s="11"/>
      <c r="G229" s="11"/>
    </row>
    <row r="230" spans="1:9" x14ac:dyDescent="0.25">
      <c r="A230" s="11"/>
      <c r="B230" s="11"/>
      <c r="C230" s="11"/>
      <c r="D230" s="11"/>
      <c r="E230" s="12" t="s">
        <v>36</v>
      </c>
      <c r="F230" s="11"/>
      <c r="G230" s="11"/>
    </row>
    <row r="231" spans="1:9" ht="15.75" x14ac:dyDescent="0.25">
      <c r="A231" s="11"/>
      <c r="B231" s="11"/>
      <c r="C231" s="11"/>
      <c r="D231" s="11"/>
      <c r="E231" s="13" t="s">
        <v>158</v>
      </c>
      <c r="F231" s="11"/>
      <c r="G231" s="11"/>
    </row>
    <row r="232" spans="1:9" x14ac:dyDescent="0.25">
      <c r="A232" s="11"/>
      <c r="B232" s="11"/>
      <c r="C232" s="11"/>
      <c r="D232" s="11"/>
      <c r="E232" s="14" t="s">
        <v>159</v>
      </c>
      <c r="F232" s="11"/>
      <c r="G232" s="11"/>
    </row>
    <row r="233" spans="1:9" x14ac:dyDescent="0.25">
      <c r="A233" s="11"/>
      <c r="B233" s="11"/>
      <c r="C233" s="11"/>
      <c r="D233" s="11"/>
      <c r="E233" s="14" t="s">
        <v>37</v>
      </c>
      <c r="F233" s="11"/>
      <c r="G233" s="11"/>
    </row>
  </sheetData>
  <mergeCells count="364">
    <mergeCell ref="A17:I17"/>
    <mergeCell ref="A18:I18"/>
    <mergeCell ref="A7:I7"/>
    <mergeCell ref="A8:I8"/>
    <mergeCell ref="A9:I9"/>
    <mergeCell ref="A10:I10"/>
    <mergeCell ref="A11:I11"/>
    <mergeCell ref="A12:I12"/>
    <mergeCell ref="F225:H225"/>
    <mergeCell ref="A16:I16"/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21:A22"/>
    <mergeCell ref="B21:B22"/>
    <mergeCell ref="C21:C22"/>
    <mergeCell ref="D21:D22"/>
    <mergeCell ref="I21:I22"/>
    <mergeCell ref="A23:A24"/>
    <mergeCell ref="B23:B24"/>
    <mergeCell ref="C23:C24"/>
    <mergeCell ref="D23:D24"/>
    <mergeCell ref="I23:I24"/>
    <mergeCell ref="A25:A26"/>
    <mergeCell ref="B25:B26"/>
    <mergeCell ref="C25:C26"/>
    <mergeCell ref="D25:D26"/>
    <mergeCell ref="I25:I26"/>
    <mergeCell ref="A27:A28"/>
    <mergeCell ref="B27:B28"/>
    <mergeCell ref="C27:C28"/>
    <mergeCell ref="D27:D28"/>
    <mergeCell ref="I27:I28"/>
    <mergeCell ref="A29:A30"/>
    <mergeCell ref="B29:B30"/>
    <mergeCell ref="C29:C30"/>
    <mergeCell ref="D29:D30"/>
    <mergeCell ref="I29:I30"/>
    <mergeCell ref="A31:A32"/>
    <mergeCell ref="B31:B32"/>
    <mergeCell ref="C31:C32"/>
    <mergeCell ref="D31:D32"/>
    <mergeCell ref="I31:I32"/>
    <mergeCell ref="A33:A34"/>
    <mergeCell ref="B33:B34"/>
    <mergeCell ref="C33:C34"/>
    <mergeCell ref="D33:D34"/>
    <mergeCell ref="I33:I34"/>
    <mergeCell ref="A35:A39"/>
    <mergeCell ref="B35:B39"/>
    <mergeCell ref="C35:C39"/>
    <mergeCell ref="D35:D39"/>
    <mergeCell ref="I35:I39"/>
    <mergeCell ref="A40:A41"/>
    <mergeCell ref="B40:B41"/>
    <mergeCell ref="C40:C41"/>
    <mergeCell ref="D40:D41"/>
    <mergeCell ref="I40:I41"/>
    <mergeCell ref="A42:A43"/>
    <mergeCell ref="B42:B43"/>
    <mergeCell ref="C42:C43"/>
    <mergeCell ref="D42:D43"/>
    <mergeCell ref="I42:I43"/>
    <mergeCell ref="A45:A46"/>
    <mergeCell ref="B45:B46"/>
    <mergeCell ref="C45:C46"/>
    <mergeCell ref="D45:D46"/>
    <mergeCell ref="I45:I46"/>
    <mergeCell ref="A47:A49"/>
    <mergeCell ref="B47:B49"/>
    <mergeCell ref="C47:C49"/>
    <mergeCell ref="D47:D49"/>
    <mergeCell ref="I47:I49"/>
    <mergeCell ref="A52:A53"/>
    <mergeCell ref="B52:B53"/>
    <mergeCell ref="C52:C53"/>
    <mergeCell ref="D52:D53"/>
    <mergeCell ref="I52:I53"/>
    <mergeCell ref="A54:A55"/>
    <mergeCell ref="B54:B55"/>
    <mergeCell ref="C54:C55"/>
    <mergeCell ref="D54:D55"/>
    <mergeCell ref="I54:I55"/>
    <mergeCell ref="A58:A59"/>
    <mergeCell ref="B58:B59"/>
    <mergeCell ref="C58:C59"/>
    <mergeCell ref="D58:D59"/>
    <mergeCell ref="I58:I59"/>
    <mergeCell ref="A60:A61"/>
    <mergeCell ref="B60:B61"/>
    <mergeCell ref="C60:C61"/>
    <mergeCell ref="D60:D61"/>
    <mergeCell ref="I60:I61"/>
    <mergeCell ref="A63:A64"/>
    <mergeCell ref="B63:B64"/>
    <mergeCell ref="C63:C64"/>
    <mergeCell ref="D63:D64"/>
    <mergeCell ref="I63:I64"/>
    <mergeCell ref="A65:A66"/>
    <mergeCell ref="B65:B66"/>
    <mergeCell ref="C65:C66"/>
    <mergeCell ref="D65:D66"/>
    <mergeCell ref="I65:I66"/>
    <mergeCell ref="A67:A68"/>
    <mergeCell ref="B67:B68"/>
    <mergeCell ref="C67:C68"/>
    <mergeCell ref="D67:D68"/>
    <mergeCell ref="I67:I68"/>
    <mergeCell ref="A69:A70"/>
    <mergeCell ref="B69:B70"/>
    <mergeCell ref="C69:C70"/>
    <mergeCell ref="D69:D70"/>
    <mergeCell ref="I69:I70"/>
    <mergeCell ref="A72:A73"/>
    <mergeCell ref="B72:B73"/>
    <mergeCell ref="C72:C73"/>
    <mergeCell ref="D72:D73"/>
    <mergeCell ref="I72:I73"/>
    <mergeCell ref="A74:A75"/>
    <mergeCell ref="B74:B75"/>
    <mergeCell ref="C74:C75"/>
    <mergeCell ref="D74:D75"/>
    <mergeCell ref="I74:I75"/>
    <mergeCell ref="A76:A77"/>
    <mergeCell ref="B76:B77"/>
    <mergeCell ref="C76:C77"/>
    <mergeCell ref="D76:D77"/>
    <mergeCell ref="I76:I77"/>
    <mergeCell ref="A78:A80"/>
    <mergeCell ref="B78:B80"/>
    <mergeCell ref="C78:C80"/>
    <mergeCell ref="D78:D80"/>
    <mergeCell ref="I78:I80"/>
    <mergeCell ref="A81:A83"/>
    <mergeCell ref="B81:B83"/>
    <mergeCell ref="C81:C83"/>
    <mergeCell ref="D81:D83"/>
    <mergeCell ref="I81:I83"/>
    <mergeCell ref="A84:A86"/>
    <mergeCell ref="B84:B86"/>
    <mergeCell ref="C84:C86"/>
    <mergeCell ref="D84:D86"/>
    <mergeCell ref="I84:I86"/>
    <mergeCell ref="A87:A88"/>
    <mergeCell ref="B87:B88"/>
    <mergeCell ref="C87:C88"/>
    <mergeCell ref="D87:D88"/>
    <mergeCell ref="I87:I88"/>
    <mergeCell ref="A89:A91"/>
    <mergeCell ref="B89:B91"/>
    <mergeCell ref="C89:C91"/>
    <mergeCell ref="D89:D91"/>
    <mergeCell ref="I89:I91"/>
    <mergeCell ref="A92:A94"/>
    <mergeCell ref="B92:B94"/>
    <mergeCell ref="C92:C94"/>
    <mergeCell ref="D92:D94"/>
    <mergeCell ref="I92:I94"/>
    <mergeCell ref="A95:A96"/>
    <mergeCell ref="B95:B96"/>
    <mergeCell ref="C95:C96"/>
    <mergeCell ref="D95:D96"/>
    <mergeCell ref="I95:I96"/>
    <mergeCell ref="A97:A98"/>
    <mergeCell ref="B97:B98"/>
    <mergeCell ref="C97:C98"/>
    <mergeCell ref="D97:D98"/>
    <mergeCell ref="I97:I98"/>
    <mergeCell ref="A99:A100"/>
    <mergeCell ref="B99:B100"/>
    <mergeCell ref="C99:C100"/>
    <mergeCell ref="D99:D100"/>
    <mergeCell ref="I99:I100"/>
    <mergeCell ref="A101:A103"/>
    <mergeCell ref="B101:B103"/>
    <mergeCell ref="C101:C103"/>
    <mergeCell ref="D101:D103"/>
    <mergeCell ref="I101:I103"/>
    <mergeCell ref="A104:A106"/>
    <mergeCell ref="B104:B106"/>
    <mergeCell ref="C104:C106"/>
    <mergeCell ref="D104:D106"/>
    <mergeCell ref="I104:I106"/>
    <mergeCell ref="A108:A109"/>
    <mergeCell ref="B108:B109"/>
    <mergeCell ref="C108:C109"/>
    <mergeCell ref="D108:D109"/>
    <mergeCell ref="I108:I109"/>
    <mergeCell ref="A112:A113"/>
    <mergeCell ref="B112:B113"/>
    <mergeCell ref="C112:C113"/>
    <mergeCell ref="D112:D113"/>
    <mergeCell ref="I112:I113"/>
    <mergeCell ref="A115:A116"/>
    <mergeCell ref="B115:B116"/>
    <mergeCell ref="C115:C116"/>
    <mergeCell ref="D115:D116"/>
    <mergeCell ref="I115:I116"/>
    <mergeCell ref="A117:A119"/>
    <mergeCell ref="B117:B119"/>
    <mergeCell ref="C117:C119"/>
    <mergeCell ref="D117:D119"/>
    <mergeCell ref="I117:I119"/>
    <mergeCell ref="A120:A123"/>
    <mergeCell ref="B120:B123"/>
    <mergeCell ref="C120:C123"/>
    <mergeCell ref="D120:D123"/>
    <mergeCell ref="I120:I123"/>
    <mergeCell ref="A124:A125"/>
    <mergeCell ref="B124:B125"/>
    <mergeCell ref="C124:C125"/>
    <mergeCell ref="D124:D125"/>
    <mergeCell ref="I124:I125"/>
    <mergeCell ref="A126:A127"/>
    <mergeCell ref="B126:B127"/>
    <mergeCell ref="C126:C127"/>
    <mergeCell ref="D126:D127"/>
    <mergeCell ref="I126:I127"/>
    <mergeCell ref="A129:A130"/>
    <mergeCell ref="B129:B130"/>
    <mergeCell ref="C129:C130"/>
    <mergeCell ref="D129:D130"/>
    <mergeCell ref="I129:I130"/>
    <mergeCell ref="A131:A136"/>
    <mergeCell ref="B131:B136"/>
    <mergeCell ref="C131:C136"/>
    <mergeCell ref="D131:D136"/>
    <mergeCell ref="I131:I136"/>
    <mergeCell ref="A137:A138"/>
    <mergeCell ref="B137:B138"/>
    <mergeCell ref="C137:C138"/>
    <mergeCell ref="D137:D138"/>
    <mergeCell ref="I137:I138"/>
    <mergeCell ref="A147:A148"/>
    <mergeCell ref="B147:B148"/>
    <mergeCell ref="C147:C148"/>
    <mergeCell ref="D147:D148"/>
    <mergeCell ref="I147:I148"/>
    <mergeCell ref="A149:A152"/>
    <mergeCell ref="B149:B152"/>
    <mergeCell ref="C149:C152"/>
    <mergeCell ref="D149:D152"/>
    <mergeCell ref="I149:I152"/>
    <mergeCell ref="A153:A154"/>
    <mergeCell ref="B153:B154"/>
    <mergeCell ref="C153:C154"/>
    <mergeCell ref="D153:D154"/>
    <mergeCell ref="I153:I154"/>
    <mergeCell ref="A155:A157"/>
    <mergeCell ref="B155:B157"/>
    <mergeCell ref="C155:C157"/>
    <mergeCell ref="D155:D157"/>
    <mergeCell ref="I155:I157"/>
    <mergeCell ref="A158:A160"/>
    <mergeCell ref="B158:B160"/>
    <mergeCell ref="C158:C160"/>
    <mergeCell ref="D158:D160"/>
    <mergeCell ref="I158:I160"/>
    <mergeCell ref="A163:A164"/>
    <mergeCell ref="B163:B164"/>
    <mergeCell ref="C163:C164"/>
    <mergeCell ref="D163:D164"/>
    <mergeCell ref="I163:I164"/>
    <mergeCell ref="A165:A166"/>
    <mergeCell ref="B165:B166"/>
    <mergeCell ref="C165:C166"/>
    <mergeCell ref="D165:D166"/>
    <mergeCell ref="I165:I166"/>
    <mergeCell ref="A168:A169"/>
    <mergeCell ref="B168:B169"/>
    <mergeCell ref="C168:C169"/>
    <mergeCell ref="D168:D169"/>
    <mergeCell ref="I168:I169"/>
    <mergeCell ref="A171:A172"/>
    <mergeCell ref="B171:B172"/>
    <mergeCell ref="C171:C172"/>
    <mergeCell ref="D171:D172"/>
    <mergeCell ref="I171:I172"/>
    <mergeCell ref="A178:A179"/>
    <mergeCell ref="B178:B179"/>
    <mergeCell ref="C178:C179"/>
    <mergeCell ref="D178:D179"/>
    <mergeCell ref="I178:I179"/>
    <mergeCell ref="A180:A181"/>
    <mergeCell ref="B180:B181"/>
    <mergeCell ref="C180:C181"/>
    <mergeCell ref="D180:D181"/>
    <mergeCell ref="I180:I181"/>
    <mergeCell ref="A182:A183"/>
    <mergeCell ref="B182:B183"/>
    <mergeCell ref="C182:C183"/>
    <mergeCell ref="D182:D183"/>
    <mergeCell ref="I182:I183"/>
    <mergeCell ref="A184:A185"/>
    <mergeCell ref="B184:B185"/>
    <mergeCell ref="C184:C185"/>
    <mergeCell ref="D184:D185"/>
    <mergeCell ref="I184:I185"/>
    <mergeCell ref="A186:A187"/>
    <mergeCell ref="B186:B187"/>
    <mergeCell ref="C186:C187"/>
    <mergeCell ref="D186:D187"/>
    <mergeCell ref="I186:I187"/>
    <mergeCell ref="A188:A191"/>
    <mergeCell ref="B188:B191"/>
    <mergeCell ref="C188:C191"/>
    <mergeCell ref="D188:D191"/>
    <mergeCell ref="I188:I191"/>
    <mergeCell ref="A192:A195"/>
    <mergeCell ref="B192:B195"/>
    <mergeCell ref="C192:C195"/>
    <mergeCell ref="D192:D195"/>
    <mergeCell ref="I192:I195"/>
    <mergeCell ref="A196:A198"/>
    <mergeCell ref="B196:B198"/>
    <mergeCell ref="C196:C198"/>
    <mergeCell ref="D196:D198"/>
    <mergeCell ref="I196:I198"/>
    <mergeCell ref="A200:A201"/>
    <mergeCell ref="B200:B201"/>
    <mergeCell ref="C200:C201"/>
    <mergeCell ref="D200:D201"/>
    <mergeCell ref="I200:I201"/>
    <mergeCell ref="A202:A203"/>
    <mergeCell ref="B202:B203"/>
    <mergeCell ref="C202:C203"/>
    <mergeCell ref="D202:D203"/>
    <mergeCell ref="I202:I203"/>
    <mergeCell ref="A204:A207"/>
    <mergeCell ref="B204:B207"/>
    <mergeCell ref="C204:C207"/>
    <mergeCell ref="D204:D207"/>
    <mergeCell ref="I204:I207"/>
    <mergeCell ref="A208:A209"/>
    <mergeCell ref="B208:B209"/>
    <mergeCell ref="C208:C209"/>
    <mergeCell ref="D208:D209"/>
    <mergeCell ref="I208:I209"/>
    <mergeCell ref="A210:A211"/>
    <mergeCell ref="B210:B211"/>
    <mergeCell ref="C210:C211"/>
    <mergeCell ref="D210:D211"/>
    <mergeCell ref="I210:I211"/>
    <mergeCell ref="A219:A220"/>
    <mergeCell ref="B219:B220"/>
    <mergeCell ref="C219:C220"/>
    <mergeCell ref="D219:D220"/>
    <mergeCell ref="I219:I220"/>
    <mergeCell ref="A214:A216"/>
    <mergeCell ref="B214:B216"/>
    <mergeCell ref="C214:C216"/>
    <mergeCell ref="D214:D216"/>
    <mergeCell ref="I214:I216"/>
    <mergeCell ref="A217:A218"/>
    <mergeCell ref="B217:B218"/>
    <mergeCell ref="C217:C218"/>
    <mergeCell ref="D217:D218"/>
    <mergeCell ref="I217:I218"/>
  </mergeCells>
  <phoneticPr fontId="12" type="noConversion"/>
  <pageMargins left="0.31" right="0.31" top="0.39000000000000007" bottom="0.2" header="0.31" footer="0.31"/>
  <pageSetup paperSize="9" scale="70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DANUZIA GUTIERREZ DA SILVA SOARES</dc:creator>
  <cp:lastModifiedBy>Danuzia Gutierrez da Silva Soares</cp:lastModifiedBy>
  <cp:lastPrinted>2015-09-15T18:46:22Z</cp:lastPrinted>
  <dcterms:created xsi:type="dcterms:W3CDTF">2014-11-12T18:55:32Z</dcterms:created>
  <dcterms:modified xsi:type="dcterms:W3CDTF">2015-09-15T18:46:39Z</dcterms:modified>
</cp:coreProperties>
</file>